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ADCTI\ADMINISTRATIVO\4to. Informe Trimestral 2024\"/>
    </mc:Choice>
  </mc:AlternateContent>
  <workbookProtection workbookAlgorithmName="SHA-512" workbookHashValue="hAIyEwYLwLROSpYi8cdDG/eQJnhdOadYr5Raonpmv6r2+E21g4G1cwHfzvJxbWmisU+nIQQgFtBkww8ObZ91oA==" workbookSaltValue="ghaCcPL21TaO9NSx/1O5nw==" workbookSpinCount="100000" lockStructure="1"/>
  <bookViews>
    <workbookView xWindow="0" yWindow="0" windowWidth="19200" windowHeight="69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<sst xmlns="http://schemas.openxmlformats.org/spreadsheetml/2006/main" count="12707" uniqueCount="5990">
  <si>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</si>
  <si>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</si>
  <si>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</si>
  <si>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</si>
  <si>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</si>
  <si>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</si>
  <si>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</si>
  <si>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</si>
  <si>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</si>
  <si>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</si>
  <si>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</si>
  <si>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</si>
  <si>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</si>
  <si>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</si>
  <si>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</si>
  <si>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</si>
  <si>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</si>
  <si>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</si>
  <si>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</si>
  <si>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</si>
  <si>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</si>
  <si>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Felipe de Jesús Machorro Bracamontes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</si>
  <si>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</si>
  <si>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</si>
  <si>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</si>
  <si>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</si>
  <si>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</si>
  <si>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</si>
  <si>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</si>
  <si>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</si>
  <si>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</si>
  <si>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</si>
  <si>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</si>
  <si>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</si>
  <si>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</si>
  <si>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</si>
  <si>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</si>
  <si>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</si>
  <si>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</si>
  <si>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</si>
  <si>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</si>
  <si>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</si>
  <si>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</si>
  <si>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</si>
  <si>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</si>
  <si>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</si>
  <si>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</si>
  <si>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</si>
  <si>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</si>
  <si>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</si>
  <si>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</si>
  <si>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</si>
  <si>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</si>
  <si>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</si>
  <si>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</si>
  <si>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</si>
  <si>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</si>
  <si>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</si>
  <si>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</si>
  <si>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</si>
  <si>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</si>
  <si>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</si>
  <si>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</si>
  <si>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</si>
  <si>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</si>
  <si>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</si>
  <si>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</si>
  <si>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</si>
  <si>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</si>
  <si>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</si>
  <si>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</si>
  <si>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</si>
  <si>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</si>
  <si>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</si>
  <si>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</si>
  <si>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</si>
  <si>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</si>
  <si>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</si>
  <si>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</si>
  <si>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</si>
  <si>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</si>
  <si>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</si>
  <si>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</si>
  <si>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</si>
  <si>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</si>
  <si>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</si>
  <si>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IAa1-02003021PB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</si>
  <si>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</si>
  <si>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</si>
  <si>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</si>
  <si>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</si>
  <si>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</si>
  <si>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</si>
  <si>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</si>
  <si>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</si>
  <si>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</si>
  <si>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</si>
  <si>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</si>
  <si>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</si>
  <si>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</si>
  <si>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</si>
  <si>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</si>
  <si>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</si>
  <si>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</si>
  <si>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</si>
  <si>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</si>
  <si>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</si>
  <si>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</si>
  <si>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</si>
  <si>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</si>
  <si>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</si>
  <si>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</si>
  <si>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</si>
  <si>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</si>
  <si>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</si>
  <si>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</si>
  <si>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</si>
  <si>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</si>
  <si>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</si>
  <si>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</si>
  <si>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</si>
  <si>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</si>
  <si>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</si>
  <si>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</si>
  <si>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</si>
  <si>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</si>
  <si>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</si>
  <si>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</si>
  <si>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</si>
  <si>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</si>
  <si>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</si>
  <si>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</si>
  <si>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</si>
  <si>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</si>
  <si>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</si>
  <si>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</si>
  <si>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</si>
  <si>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</si>
  <si>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</si>
  <si>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</si>
  <si>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</si>
  <si>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</si>
  <si>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</si>
  <si>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</si>
  <si>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</si>
  <si>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</si>
  <si>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</si>
  <si>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</si>
  <si>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</si>
  <si>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</si>
  <si>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</si>
  <si>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</si>
  <si>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</si>
  <si>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</si>
  <si>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</si>
  <si>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</si>
  <si>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</si>
  <si>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</si>
  <si>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</si>
  <si>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</si>
  <si>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</si>
  <si>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</si>
  <si>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</si>
  <si>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</si>
  <si>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</si>
  <si>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</si>
  <si>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</si>
  <si>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</si>
  <si>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</si>
  <si>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</si>
  <si>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</si>
  <si>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</si>
  <si>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</si>
  <si>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</si>
  <si>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</si>
  <si>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</si>
  <si>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</si>
  <si>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</si>
  <si>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</si>
  <si>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</si>
  <si>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</si>
  <si>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</si>
  <si>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</si>
  <si>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</si>
  <si>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</si>
  <si>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</si>
  <si>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</si>
  <si>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</si>
  <si>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</si>
  <si>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</si>
  <si>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</si>
  <si>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</si>
  <si>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</si>
  <si>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</si>
  <si>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</si>
  <si>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</si>
  <si>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</si>
  <si>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</si>
  <si>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</si>
  <si>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</si>
  <si>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</si>
  <si>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</si>
  <si>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</si>
  <si>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</si>
  <si>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</si>
  <si>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</si>
  <si>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</si>
  <si>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</si>
  <si>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</si>
  <si>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</si>
  <si>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</si>
  <si>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</si>
  <si>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</si>
  <si>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</si>
  <si>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</si>
  <si>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</si>
  <si>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</si>
  <si>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</si>
  <si>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</si>
  <si>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</si>
  <si>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</si>
  <si>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</si>
  <si>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</si>
  <si>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</si>
  <si>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</si>
  <si>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</si>
  <si>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</si>
  <si>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</si>
  <si>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</si>
  <si>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</si>
  <si>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</si>
  <si>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</si>
  <si>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</si>
  <si>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</si>
  <si>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</si>
  <si>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</si>
  <si>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</si>
  <si>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</si>
  <si>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</si>
  <si>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</si>
  <si>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</si>
  <si>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</si>
  <si>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</si>
  <si>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</si>
  <si>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</si>
  <si>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</si>
  <si>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</si>
  <si>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</si>
  <si>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</si>
  <si>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</si>
  <si>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</si>
  <si>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</si>
  <si>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</si>
  <si>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</si>
  <si>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</si>
  <si>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</si>
  <si>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</si>
  <si>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</si>
  <si>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</si>
  <si>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</si>
  <si>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</si>
  <si>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</si>
  <si>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</si>
  <si>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</si>
  <si>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</si>
  <si>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</si>
  <si>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</si>
  <si>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</si>
  <si>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</si>
  <si>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</si>
  <si>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</si>
  <si>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</si>
  <si>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</si>
  <si>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</si>
  <si>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</si>
  <si>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</si>
  <si>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</si>
  <si>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</si>
  <si>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</si>
  <si>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</si>
  <si>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</si>
  <si>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</si>
  <si>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</si>
  <si>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</si>
  <si>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</si>
  <si>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</si>
  <si>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</si>
  <si>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</si>
  <si>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</si>
  <si>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</si>
  <si>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</si>
  <si>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</si>
  <si>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</si>
  <si>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</si>
  <si>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</si>
  <si>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</si>
  <si>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</si>
  <si>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</si>
  <si>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</si>
  <si>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</si>
  <si>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</si>
  <si>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</si>
  <si>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</si>
  <si>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</si>
  <si>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</si>
  <si>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</si>
  <si>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</si>
  <si>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</si>
  <si>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</si>
  <si>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</si>
  <si>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</si>
  <si>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</si>
  <si>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</si>
  <si>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</si>
  <si>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</si>
  <si>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</si>
  <si>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</si>
  <si>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</si>
  <si>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</si>
  <si>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</si>
  <si>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</si>
  <si>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</si>
  <si>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</si>
  <si>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</si>
  <si>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</si>
  <si>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</si>
  <si>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</si>
  <si>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</si>
  <si>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</si>
  <si>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</si>
  <si>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</si>
  <si>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</si>
  <si>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</si>
  <si>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</si>
  <si>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</si>
  <si>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</si>
  <si>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</si>
  <si>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</si>
  <si>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</si>
  <si>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</si>
  <si>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</si>
  <si>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</si>
  <si>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</si>
  <si>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</si>
  <si>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</si>
  <si>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</si>
  <si>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</si>
  <si>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</si>
  <si>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</si>
  <si>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</si>
  <si>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</si>
  <si>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</si>
  <si>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</si>
  <si>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</si>
  <si>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</si>
  <si>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</si>
  <si>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</si>
  <si>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</si>
  <si>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</si>
  <si>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</si>
  <si>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</si>
  <si>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</si>
  <si>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</si>
  <si>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</si>
  <si>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</si>
  <si>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</si>
  <si>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</si>
  <si>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</si>
  <si>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</si>
  <si>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</si>
  <si>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</si>
  <si>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</si>
  <si>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</si>
  <si>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</si>
  <si>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</si>
  <si>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</si>
  <si>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</si>
  <si>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</si>
  <si>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</si>
  <si>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</si>
  <si>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</si>
  <si>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</si>
  <si>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</si>
  <si>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</si>
  <si>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</si>
  <si>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</si>
  <si>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</si>
  <si>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</si>
  <si>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</si>
  <si>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</si>
  <si>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</si>
  <si>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</si>
  <si>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</si>
  <si>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</si>
  <si>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</si>
  <si>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</si>
  <si>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</si>
  <si>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</si>
  <si>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</si>
  <si>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</si>
  <si>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</si>
  <si>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</si>
  <si>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</si>
  <si>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</si>
  <si>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</si>
  <si>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</si>
  <si>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</si>
  <si>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</si>
  <si>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</si>
  <si>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</si>
  <si>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</si>
  <si>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</si>
  <si>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</si>
  <si>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</si>
  <si>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</si>
  <si>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</si>
  <si>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</si>
  <si>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</si>
  <si>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</si>
  <si>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</si>
  <si>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</si>
  <si>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</si>
  <si>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</si>
  <si>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</si>
  <si>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</si>
  <si>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</si>
  <si>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</si>
  <si>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</si>
  <si>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</si>
  <si>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</si>
  <si>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</si>
  <si>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</si>
  <si>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</si>
  <si>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</si>
  <si>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</si>
  <si>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</si>
  <si>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</si>
  <si>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</si>
  <si>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</si>
  <si>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</si>
  <si>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</si>
  <si>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</si>
  <si>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</si>
  <si>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</si>
  <si>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</si>
  <si>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</si>
  <si>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</si>
  <si>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</si>
  <si>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</si>
  <si>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</si>
  <si>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</si>
  <si>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</si>
  <si>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</si>
  <si>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</si>
  <si>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</si>
  <si>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</si>
  <si>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</si>
  <si>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</si>
  <si>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</si>
  <si>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</si>
  <si>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</si>
  <si>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</si>
  <si>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</si>
  <si>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</si>
  <si>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</si>
  <si>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</si>
  <si>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</si>
  <si>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</si>
  <si>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</si>
  <si>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</si>
  <si>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</si>
  <si>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</si>
  <si>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</si>
  <si>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</si>
  <si>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</si>
  <si>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</si>
  <si>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</si>
  <si>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</si>
  <si>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</si>
  <si>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</si>
  <si>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</si>
  <si>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</si>
  <si>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</si>
  <si>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</si>
  <si>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</si>
  <si>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</si>
  <si>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</si>
  <si>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</si>
  <si>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</si>
  <si>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</si>
  <si>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</si>
  <si>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</si>
  <si>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</si>
  <si>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</si>
  <si>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</si>
  <si>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</si>
  <si>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</si>
  <si>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</si>
  <si>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</si>
  <si>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</si>
  <si>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</si>
  <si>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</si>
  <si>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</si>
  <si>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</si>
  <si>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</si>
  <si>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</si>
  <si>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</si>
  <si>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</si>
  <si>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</si>
  <si>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</si>
  <si>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</si>
  <si>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</si>
  <si>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</si>
  <si>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</si>
  <si>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</si>
  <si>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</si>
  <si>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</si>
  <si>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</si>
  <si>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</si>
  <si>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</si>
  <si>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</si>
  <si>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</si>
  <si>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</si>
  <si>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</si>
  <si>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</si>
  <si>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</si>
  <si>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</si>
  <si>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</si>
  <si>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</si>
  <si>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</si>
  <si>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</si>
  <si>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</si>
  <si>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</si>
  <si>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</si>
  <si>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</si>
  <si>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</si>
  <si>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</si>
  <si>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</si>
  <si>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</si>
  <si>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</si>
  <si>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</si>
  <si>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</si>
  <si>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</si>
  <si>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</si>
  <si>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</si>
  <si>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</si>
  <si>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</si>
  <si>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</si>
  <si>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</si>
  <si>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</si>
  <si>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</si>
  <si>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</si>
  <si>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</si>
  <si>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</si>
  <si>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</si>
  <si>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</si>
  <si>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</si>
  <si>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</si>
  <si>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</si>
  <si>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</si>
  <si>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</si>
  <si>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</si>
  <si>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</si>
  <si>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</si>
  <si>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</si>
  <si>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</si>
  <si>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</si>
  <si>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</si>
  <si>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</si>
  <si>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</si>
  <si>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</si>
  <si>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</si>
  <si>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</si>
  <si>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</si>
  <si>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</si>
  <si>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</si>
  <si>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</si>
  <si>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</si>
  <si>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</si>
  <si>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</si>
  <si>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</si>
  <si>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</si>
  <si>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</si>
  <si>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</si>
  <si>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</si>
  <si>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</si>
  <si>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</si>
  <si>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</si>
  <si>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</si>
  <si>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</si>
  <si>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</si>
  <si>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</si>
  <si>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</si>
  <si>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</si>
  <si>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</si>
  <si>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</si>
  <si>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</si>
  <si>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</si>
  <si>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</si>
  <si>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</si>
  <si>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</si>
  <si>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</si>
  <si>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</si>
  <si>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</si>
  <si>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</si>
  <si>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</si>
  <si>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</si>
  <si>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</si>
  <si>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</si>
  <si>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</si>
  <si>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</si>
  <si>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</si>
  <si>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</si>
  <si>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</si>
  <si>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</si>
  <si>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</si>
  <si>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</si>
  <si>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</si>
  <si>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</si>
  <si>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</si>
  <si>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</si>
  <si>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</si>
  <si>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</si>
  <si>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</si>
  <si>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</si>
  <si>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</si>
  <si>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</si>
  <si>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</si>
  <si>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</si>
  <si>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</si>
  <si>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</si>
  <si>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</si>
  <si>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</si>
  <si>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</si>
  <si>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</si>
  <si>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</si>
  <si>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</si>
  <si>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</si>
  <si>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</si>
  <si>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</si>
  <si>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</si>
  <si>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</si>
  <si>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</si>
  <si>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</si>
  <si>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</si>
  <si>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</si>
  <si>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</si>
  <si>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</si>
  <si>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</si>
  <si>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</si>
  <si>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</si>
  <si>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</si>
  <si>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</si>
  <si>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</si>
  <si>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</si>
  <si>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</si>
  <si>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</si>
  <si>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</si>
  <si>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</si>
  <si>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</si>
  <si>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</si>
  <si>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</si>
  <si>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</si>
  <si>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</si>
  <si>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</si>
  <si>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</si>
  <si>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</si>
  <si>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</si>
  <si>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</si>
  <si>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</si>
  <si>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</si>
  <si>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</si>
  <si>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</si>
  <si>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</si>
  <si>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</si>
  <si>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</si>
  <si>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</si>
  <si>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</si>
  <si>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</si>
  <si>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</si>
  <si>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</si>
  <si>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</si>
  <si>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</si>
  <si>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</si>
  <si>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</si>
  <si>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</si>
  <si>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</si>
  <si>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</si>
  <si>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</si>
  <si>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</si>
  <si>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</si>
  <si>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</si>
  <si>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</si>
  <si>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</si>
  <si>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</si>
  <si>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</si>
  <si>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</si>
  <si>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</si>
  <si>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</si>
  <si>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</si>
  <si>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</si>
  <si>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</si>
  <si>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</si>
  <si>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</si>
  <si>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</si>
  <si>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</si>
  <si>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</si>
  <si>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</si>
  <si>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</si>
  <si>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</si>
  <si>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</si>
  <si>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</si>
  <si>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</si>
  <si>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</si>
  <si>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</si>
  <si>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</si>
  <si>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</si>
  <si>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</si>
  <si>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</si>
  <si>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</si>
  <si>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</si>
  <si>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</si>
  <si>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</si>
  <si>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</si>
  <si>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</si>
  <si>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</si>
  <si>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</si>
  <si>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</si>
  <si>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</si>
  <si>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</si>
  <si>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</si>
  <si>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</si>
  <si>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</si>
  <si>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</si>
  <si>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</si>
  <si>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</si>
  <si>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</si>
  <si>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</si>
  <si>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</si>
  <si>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</si>
  <si>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</si>
  <si>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</si>
  <si>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</si>
  <si>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</si>
  <si>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</si>
  <si>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</si>
  <si>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</si>
  <si>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</si>
  <si>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</si>
  <si>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</si>
  <si>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</si>
  <si>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</si>
  <si>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</si>
  <si>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</si>
  <si>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</si>
  <si>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</si>
  <si>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</si>
  <si>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</si>
  <si>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</si>
  <si>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</si>
  <si>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</si>
  <si>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</si>
  <si>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</si>
  <si>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</si>
  <si>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</si>
  <si>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</si>
  <si>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</si>
  <si>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</si>
  <si>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</si>
  <si>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</si>
  <si>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</si>
  <si>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</si>
  <si>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</si>
  <si>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</si>
  <si>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</si>
  <si>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</si>
  <si>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</si>
  <si>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</si>
  <si>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</si>
  <si>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</si>
  <si>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</si>
  <si>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</si>
  <si>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</si>
  <si>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</si>
  <si>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</si>
  <si>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</si>
  <si>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</si>
  <si>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</si>
  <si>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</si>
  <si>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</si>
  <si>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</si>
  <si>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</si>
  <si>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</si>
  <si>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</si>
  <si>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</si>
  <si>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</si>
  <si>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</si>
  <si>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</si>
  <si>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</si>
  <si>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</si>
  <si>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</si>
  <si>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</si>
  <si>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</si>
  <si>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</si>
  <si>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</si>
  <si>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</si>
  <si>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</si>
  <si>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</si>
  <si>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</si>
  <si>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</si>
  <si>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</si>
  <si>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</si>
  <si>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</si>
  <si>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</si>
  <si>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</si>
  <si>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</si>
  <si>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</si>
  <si>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</si>
  <si>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</si>
  <si>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</si>
  <si>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</si>
  <si>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</si>
  <si>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</si>
  <si>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</si>
  <si>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</si>
  <si>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</si>
  <si>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</si>
  <si>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</si>
  <si>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</si>
  <si>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</si>
  <si>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</si>
  <si>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</si>
  <si>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</si>
  <si>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</si>
  <si>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</si>
  <si>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</si>
  <si>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</si>
  <si>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</si>
  <si>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</si>
  <si>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</si>
  <si>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</si>
  <si>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</si>
  <si>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</si>
  <si>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</si>
  <si>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</si>
  <si>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</si>
  <si>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</si>
  <si>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</si>
  <si>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</si>
  <si>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</si>
  <si>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</si>
  <si>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</si>
  <si>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</si>
  <si>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</si>
  <si>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</si>
  <si>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</si>
  <si>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</si>
  <si>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</si>
  <si>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</si>
  <si>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</si>
  <si>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</si>
  <si>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</si>
  <si>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</si>
  <si>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</si>
  <si>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</si>
  <si>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</si>
  <si>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</si>
  <si>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</si>
  <si>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</si>
  <si>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</si>
  <si>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</si>
  <si>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</si>
  <si>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</si>
  <si>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</si>
  <si>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</si>
  <si>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</si>
  <si>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</si>
  <si>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</si>
  <si>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</si>
  <si>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</si>
  <si>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</si>
  <si>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</si>
  <si>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</si>
  <si>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</si>
  <si>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</si>
  <si>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</si>
  <si>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</si>
  <si>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</si>
  <si>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</si>
  <si>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</si>
  <si>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</si>
  <si>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</si>
  <si>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</si>
  <si>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</si>
  <si>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</si>
  <si>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</si>
  <si>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</si>
  <si>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</si>
  <si>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</si>
  <si>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</si>
  <si>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</si>
  <si>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</si>
  <si>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</si>
  <si>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</si>
  <si>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</si>
  <si>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</si>
  <si>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</si>
  <si>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</si>
  <si>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</si>
  <si>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</si>
  <si>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</si>
  <si>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</si>
  <si>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</si>
  <si>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</si>
  <si>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</si>
  <si>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</si>
  <si>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</si>
  <si>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</si>
  <si>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</si>
  <si>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</si>
  <si>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</si>
  <si>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</si>
  <si>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</si>
  <si>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</si>
  <si>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</si>
  <si>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</si>
  <si>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</si>
  <si>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</si>
  <si>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</si>
  <si>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</si>
  <si>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</si>
  <si>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</si>
  <si>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</si>
  <si>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</si>
  <si>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</si>
  <si>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</si>
  <si>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</si>
  <si>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</si>
  <si>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</si>
  <si>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</si>
  <si>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</si>
  <si>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</si>
  <si>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</si>
  <si>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</si>
  <si>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</si>
  <si>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</si>
  <si>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</si>
  <si>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</si>
  <si>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</si>
  <si>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</si>
  <si>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</si>
  <si>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</si>
  <si>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</si>
  <si>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</si>
  <si>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</si>
  <si>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</si>
  <si>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</si>
  <si>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</si>
  <si>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</si>
  <si>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</si>
  <si>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</si>
  <si>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</si>
  <si>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</si>
  <si>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</si>
  <si>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</si>
  <si>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</si>
  <si>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</si>
  <si>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</si>
  <si>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</si>
  <si>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</si>
  <si>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</si>
  <si>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</si>
  <si>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</si>
  <si>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</si>
  <si>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</si>
  <si>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</si>
  <si>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</si>
  <si>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</si>
  <si>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</si>
  <si>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</si>
  <si>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</si>
  <si>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</si>
  <si>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</si>
  <si>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</si>
  <si>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</si>
  <si>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</si>
  <si>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</si>
  <si>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</si>
  <si>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</si>
  <si>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</si>
  <si>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</si>
  <si>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</si>
  <si>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</si>
  <si>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</si>
  <si>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</si>
  <si>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</si>
  <si>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</si>
  <si>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</si>
  <si>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</si>
  <si>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</si>
  <si>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</si>
  <si>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</si>
  <si>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</si>
  <si>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</si>
  <si>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</si>
  <si>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</si>
  <si>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</si>
  <si>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</si>
  <si>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</si>
  <si>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</si>
  <si>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</si>
  <si>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</si>
  <si>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</si>
  <si>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</si>
  <si>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</si>
  <si>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</si>
  <si>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</si>
  <si>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</si>
  <si>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</si>
  <si>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</si>
  <si>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</si>
  <si>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</si>
  <si>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</si>
  <si>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</si>
  <si>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</si>
  <si>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</si>
  <si>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</si>
  <si>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</si>
  <si>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</si>
  <si>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</si>
  <si>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</si>
  <si>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</si>
  <si>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</si>
  <si>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</si>
  <si>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</si>
  <si>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</si>
  <si>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</si>
  <si>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</si>
  <si>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</si>
  <si>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</si>
  <si>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</si>
  <si>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</si>
  <si>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</si>
  <si>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</si>
  <si>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</si>
  <si>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</si>
  <si>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</si>
  <si>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</si>
  <si>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</si>
  <si>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</si>
  <si>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</si>
  <si>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</si>
  <si>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</si>
  <si>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</si>
  <si>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</si>
  <si>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</si>
  <si>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</si>
  <si>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</si>
  <si>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</si>
  <si>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</si>
  <si>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</si>
  <si>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</si>
  <si>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</si>
  <si>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</si>
  <si>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</si>
  <si>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</si>
  <si>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</si>
  <si>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</si>
  <si>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</si>
  <si>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</si>
  <si>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</si>
  <si>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</si>
  <si>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</si>
  <si>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</si>
  <si>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</si>
  <si>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</si>
  <si>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</si>
  <si>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</si>
  <si>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</si>
  <si>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</si>
  <si>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</si>
  <si>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</si>
  <si>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</si>
  <si>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</si>
  <si>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</si>
  <si>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</si>
  <si>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</si>
  <si>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</si>
  <si>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</si>
  <si>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</si>
  <si>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</si>
  <si>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</si>
  <si>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</si>
  <si>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</si>
  <si>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</si>
  <si>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</si>
  <si>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</si>
  <si>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</si>
  <si>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</si>
  <si>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</si>
  <si>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</si>
  <si>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</si>
  <si>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</si>
  <si>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</si>
  <si>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</si>
  <si>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</si>
  <si>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</si>
  <si>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</si>
  <si>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</si>
  <si>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</si>
  <si>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</si>
  <si>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</si>
  <si>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</si>
  <si>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</si>
  <si>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</si>
  <si>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</si>
  <si>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</si>
  <si>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</si>
  <si>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</si>
  <si>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</si>
  <si>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</si>
  <si>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</si>
  <si>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</si>
  <si>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</si>
  <si>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</si>
  <si>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</si>
  <si>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</si>
  <si>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</si>
  <si>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</si>
  <si>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</si>
  <si>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</si>
  <si>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</si>
  <si>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</si>
  <si>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</si>
  <si>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</si>
  <si>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</si>
  <si>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</si>
  <si>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</si>
  <si>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</si>
  <si>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</si>
  <si>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</si>
  <si>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</si>
  <si>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</si>
  <si>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</si>
  <si>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</si>
  <si>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</si>
  <si>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</si>
  <si>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</si>
  <si>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</si>
  <si>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</si>
  <si>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</si>
  <si>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</si>
  <si>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</si>
  <si>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</si>
  <si>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</si>
  <si>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</si>
  <si>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</si>
  <si>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</si>
  <si>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</si>
  <si>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</si>
  <si>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</si>
  <si>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</si>
  <si>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</si>
  <si>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</si>
  <si>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</si>
  <si>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</si>
  <si>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</si>
  <si>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</si>
  <si>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</si>
  <si>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</si>
  <si>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</si>
  <si>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</si>
  <si>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</si>
  <si>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</si>
  <si>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</si>
  <si>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</si>
  <si>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</si>
  <si>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</si>
  <si>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</si>
  <si>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</si>
  <si>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</si>
  <si>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</si>
  <si>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</si>
  <si>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</si>
  <si>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</si>
  <si>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</si>
  <si>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</si>
  <si>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</si>
  <si>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</si>
  <si>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</si>
  <si>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</si>
  <si>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</si>
  <si>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</si>
  <si>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</si>
  <si>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</si>
  <si>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</si>
  <si>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</si>
  <si>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</si>
  <si>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</si>
  <si>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</si>
  <si>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</si>
  <si>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</si>
  <si>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</si>
  <si>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</si>
  <si>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</si>
  <si>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</si>
  <si>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</si>
  <si>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</si>
  <si>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</si>
  <si>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</si>
  <si>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</si>
  <si>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</si>
  <si>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</si>
  <si>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</si>
  <si>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</si>
  <si>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</si>
  <si>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</si>
  <si>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</si>
  <si>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</si>
  <si>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</si>
  <si>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</si>
  <si>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</si>
  <si>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</si>
  <si>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</si>
  <si>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</si>
  <si>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</si>
  <si>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</si>
  <si>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</si>
  <si>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</si>
  <si>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</si>
  <si>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</si>
  <si>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</si>
  <si>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</si>
  <si>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</si>
  <si>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</si>
  <si>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</si>
  <si>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</si>
  <si>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</si>
  <si>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</si>
  <si>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</si>
  <si>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</si>
  <si>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</si>
  <si>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</si>
  <si>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</si>
  <si>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</si>
  <si>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</si>
  <si>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</si>
  <si>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</si>
  <si>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</si>
  <si>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</si>
  <si>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</si>
  <si>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</si>
  <si>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</si>
  <si>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</si>
  <si>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</si>
  <si>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</si>
  <si>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</si>
  <si>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</si>
  <si>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</si>
  <si>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</si>
  <si>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</si>
  <si>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</si>
  <si>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</si>
  <si>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</si>
  <si>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</si>
  <si>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</si>
  <si>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</si>
  <si>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</si>
  <si>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</si>
  <si>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</si>
  <si>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</si>
  <si>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</si>
  <si>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</si>
  <si>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</si>
  <si>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</si>
  <si>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</si>
  <si>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</si>
  <si>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</si>
  <si>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</si>
  <si>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</si>
  <si>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</si>
  <si>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</si>
  <si>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</si>
  <si>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</si>
  <si>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</si>
  <si>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</si>
  <si>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</si>
  <si>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</si>
  <si>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</si>
  <si>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</si>
  <si>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</si>
  <si>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</si>
  <si>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</si>
  <si>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</si>
  <si>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</si>
  <si>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</si>
  <si>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</si>
  <si>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</si>
  <si>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</si>
  <si>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</si>
  <si>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</si>
  <si>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</si>
  <si>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</si>
  <si>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</si>
  <si>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</si>
  <si>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</si>
  <si>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</si>
  <si>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</si>
  <si>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</si>
  <si>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</si>
  <si>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</si>
  <si>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</si>
  <si>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</si>
  <si>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</si>
  <si>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</si>
  <si>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</si>
  <si>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</si>
  <si>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</si>
  <si>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</si>
  <si>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</si>
  <si>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</si>
  <si>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</si>
  <si>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</si>
  <si>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</si>
  <si>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</si>
  <si>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</si>
  <si>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</si>
  <si>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</si>
  <si>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</si>
  <si>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</si>
  <si>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</si>
  <si>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</si>
  <si>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</si>
  <si>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</si>
  <si>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</si>
  <si>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</si>
  <si>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</si>
  <si>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</si>
  <si>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</si>
  <si>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</si>
  <si>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</si>
  <si>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</si>
  <si>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</si>
  <si>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</si>
  <si>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</si>
  <si>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</si>
  <si>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</si>
  <si>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</si>
  <si>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</si>
  <si>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</si>
  <si>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</si>
  <si>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</si>
  <si>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</si>
  <si>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</si>
  <si>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</si>
  <si>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</si>
  <si>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</si>
  <si>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</si>
  <si>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</si>
  <si>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</si>
  <si>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</si>
  <si>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</si>
  <si>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</si>
  <si>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</si>
  <si>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</si>
  <si>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</si>
  <si>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</si>
  <si>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</si>
  <si>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</si>
  <si>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</si>
  <si>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</si>
  <si>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</si>
  <si>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</si>
  <si>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</si>
  <si>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</si>
  <si>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</si>
  <si>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</si>
  <si>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</si>
  <si>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</si>
  <si>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</si>
  <si>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</si>
  <si>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</si>
  <si>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</si>
  <si>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</si>
  <si>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</si>
  <si>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</si>
  <si>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</si>
  <si>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</si>
  <si>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</si>
  <si>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</si>
  <si>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</si>
  <si>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</si>
  <si>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</si>
  <si>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</si>
  <si>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</si>
  <si>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</si>
  <si>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</si>
  <si>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</si>
  <si>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</si>
  <si>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</si>
  <si>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</si>
  <si>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</si>
  <si>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</si>
  <si>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</si>
  <si>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</si>
  <si>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</si>
  <si>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</si>
  <si>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</si>
  <si>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</si>
  <si>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</si>
  <si>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</si>
  <si>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</si>
  <si>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</si>
  <si>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</si>
  <si>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</si>
  <si>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</si>
  <si>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</si>
  <si>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</si>
  <si>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</si>
  <si>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</si>
  <si>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</si>
  <si>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</si>
  <si>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</si>
  <si>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</si>
  <si>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</si>
  <si>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</si>
  <si>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</si>
  <si>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</si>
  <si>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</si>
  <si>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</si>
  <si>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</si>
  <si>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</si>
  <si>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</si>
  <si>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</si>
  <si>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</si>
  <si>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</si>
  <si>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</si>
  <si>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</si>
  <si>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</si>
  <si>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</si>
  <si>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</si>
  <si>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</si>
  <si>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</si>
  <si>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</si>
  <si>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</si>
  <si>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</si>
  <si>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</si>
  <si>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</si>
  <si>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</si>
  <si>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</si>
  <si>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</si>
  <si>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</si>
  <si>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</si>
  <si>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</si>
  <si>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</si>
  <si>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</si>
  <si>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</si>
  <si>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</si>
  <si>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</si>
  <si>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</si>
  <si>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</si>
  <si>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</si>
  <si>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</si>
  <si>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</si>
  <si>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</si>
  <si>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</si>
  <si>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</si>
  <si>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</si>
  <si>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</si>
  <si>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</si>
  <si>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</si>
  <si>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</si>
  <si>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</si>
  <si>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</si>
  <si>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</si>
  <si>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</si>
  <si>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</si>
  <si>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</si>
  <si>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</si>
  <si>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</si>
  <si>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</si>
  <si>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</si>
  <si>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</si>
  <si>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</si>
  <si>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</si>
  <si>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</si>
  <si>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</si>
  <si>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</si>
  <si>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</si>
  <si>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</si>
  <si>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</si>
  <si>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</si>
  <si>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</si>
  <si>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</si>
  <si>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</si>
  <si>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</si>
  <si>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</si>
  <si>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</si>
  <si>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</si>
  <si>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</si>
  <si>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</si>
  <si>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</si>
  <si>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</si>
  <si>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</si>
  <si>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</si>
  <si>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</si>
  <si>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</si>
  <si>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</si>
  <si>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</si>
  <si>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</si>
  <si>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</si>
  <si>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</si>
  <si>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</si>
  <si>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</si>
  <si>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</si>
  <si>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</si>
  <si>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</si>
  <si>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</si>
  <si>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</si>
  <si>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</si>
  <si>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</si>
  <si>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</si>
  <si>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</si>
  <si>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</si>
  <si>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</si>
  <si>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</si>
  <si>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</si>
  <si>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</si>
  <si>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</si>
  <si>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</si>
  <si>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</si>
  <si>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</si>
  <si>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</si>
  <si>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</si>
  <si>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</si>
  <si>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</si>
  <si>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</si>
  <si>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</si>
  <si>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</si>
  <si>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</si>
  <si>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</si>
  <si>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</si>
  <si>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</si>
  <si>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</si>
  <si>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</si>
  <si>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</si>
  <si>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</si>
  <si>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</si>
  <si>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</si>
  <si>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</si>
  <si>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</si>
  <si>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</si>
  <si>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</si>
  <si>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</si>
  <si>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</si>
  <si>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</si>
  <si>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</si>
  <si>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</si>
  <si>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</si>
  <si>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</si>
  <si>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</si>
  <si>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</si>
  <si>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</si>
  <si>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</si>
  <si>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</si>
  <si>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</si>
  <si>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</si>
  <si>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</si>
  <si>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</si>
  <si>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</si>
  <si>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</si>
  <si>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</si>
  <si>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</si>
  <si>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</si>
  <si>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</si>
  <si>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</si>
  <si>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</si>
  <si>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</si>
  <si>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</si>
  <si>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</si>
  <si>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</si>
  <si>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</si>
  <si>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</si>
  <si>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</si>
  <si>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</si>
  <si>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</si>
  <si>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</si>
  <si>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</si>
  <si>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</si>
  <si>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</si>
  <si>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</si>
  <si>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</si>
  <si>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</si>
  <si>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</si>
  <si>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</si>
  <si>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</si>
  <si>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</si>
  <si>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</si>
  <si>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</si>
  <si>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</si>
  <si>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</si>
  <si>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</si>
  <si>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</si>
  <si>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</si>
  <si>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</si>
  <si>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</si>
  <si>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</si>
  <si>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</si>
  <si>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</si>
  <si>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</si>
  <si>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</si>
  <si>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</si>
  <si>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</si>
  <si>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</si>
  <si>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</si>
  <si>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</si>
  <si>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</si>
  <si>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</si>
  <si>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</si>
  <si>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</si>
  <si>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</si>
  <si>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</si>
  <si>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</si>
  <si>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</si>
  <si>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</si>
  <si>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</si>
  <si>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</si>
  <si>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</si>
  <si>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</si>
  <si>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</si>
  <si>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</si>
  <si>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</si>
  <si>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</si>
  <si>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</si>
  <si>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</si>
  <si>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</si>
  <si>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</si>
  <si>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</si>
  <si>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</si>
  <si>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</si>
  <si>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</si>
  <si>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</si>
  <si>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</si>
  <si>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</si>
  <si>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</si>
  <si>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</si>
  <si>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</si>
  <si>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</si>
  <si>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</si>
  <si>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</si>
  <si>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</si>
  <si>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</si>
  <si>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</si>
  <si>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</si>
  <si>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</si>
  <si>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</si>
  <si>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</si>
  <si>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</si>
  <si>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</si>
  <si>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</si>
  <si>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</si>
  <si>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</si>
  <si>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</si>
  <si>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</si>
  <si>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</si>
  <si>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</si>
  <si>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</si>
  <si>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</si>
  <si>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</si>
  <si>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</si>
  <si>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</si>
  <si>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</si>
  <si>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</si>
  <si>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</si>
  <si>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</si>
  <si>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</si>
  <si>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</si>
  <si>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</si>
  <si>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</si>
  <si>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</si>
  <si>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</si>
  <si>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</si>
  <si>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</si>
  <si>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</si>
  <si>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</si>
  <si>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</si>
  <si>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</si>
  <si>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</si>
  <si>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</si>
  <si>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</si>
  <si>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</si>
  <si>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</si>
  <si>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</si>
  <si>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</si>
  <si>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</si>
  <si>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</si>
  <si>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</si>
  <si>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</si>
  <si>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</si>
  <si>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</si>
  <si>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</si>
  <si>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</si>
  <si>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</si>
  <si>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</si>
  <si>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</si>
  <si>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</si>
  <si>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</si>
  <si>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</si>
  <si>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</si>
  <si>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</si>
  <si>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</si>
  <si>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</si>
  <si>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</si>
  <si>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</si>
  <si>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</si>
  <si>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</si>
  <si>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</si>
  <si>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</si>
  <si>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</si>
  <si>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</si>
  <si>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</si>
  <si>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</si>
  <si>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</si>
  <si>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</si>
  <si>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</si>
  <si>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</si>
  <si>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</si>
  <si>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</si>
  <si>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</si>
  <si>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</si>
  <si>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</si>
  <si>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</si>
  <si>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</si>
  <si>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</si>
  <si>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</si>
  <si>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</si>
  <si>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</si>
  <si>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</si>
  <si>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</si>
  <si>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</si>
  <si>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</si>
  <si>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</si>
  <si>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</si>
  <si>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</si>
  <si>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</si>
  <si>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</si>
  <si>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</si>
  <si>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</si>
  <si>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</si>
  <si>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</si>
  <si>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</si>
  <si>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</si>
  <si>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</si>
  <si>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</si>
  <si>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</si>
  <si>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</si>
  <si>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</si>
  <si>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</si>
  <si>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</si>
  <si>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</si>
  <si>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</si>
  <si>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</si>
  <si>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</si>
  <si>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</si>
  <si>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</si>
  <si>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</si>
  <si>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</si>
  <si>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</si>
  <si>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</si>
  <si>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</si>
  <si>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</si>
  <si>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</si>
  <si>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</si>
  <si>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</si>
  <si>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</si>
  <si>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</si>
  <si>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</si>
  <si>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</si>
  <si>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</si>
  <si>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</si>
  <si>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</si>
  <si>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</si>
  <si>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</si>
  <si>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</si>
  <si>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</si>
  <si>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</si>
  <si>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</si>
  <si>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</si>
  <si>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</si>
  <si>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</si>
  <si>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</si>
  <si>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</si>
  <si>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</si>
  <si>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</si>
  <si>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</si>
  <si>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</si>
  <si>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</si>
  <si>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</si>
  <si>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</si>
  <si>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</si>
  <si>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</si>
  <si>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</si>
  <si>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</si>
  <si>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</si>
  <si>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</si>
  <si>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</si>
  <si>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</si>
  <si>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</si>
  <si>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</si>
  <si>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</si>
  <si>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</si>
  <si>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</si>
  <si>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</si>
  <si>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</si>
  <si>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</si>
  <si>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</si>
  <si>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</si>
  <si>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</si>
  <si>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</si>
  <si>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</si>
  <si>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</si>
  <si>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</si>
  <si>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</si>
  <si>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</si>
  <si>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</si>
  <si>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</si>
  <si>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</si>
  <si>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</si>
  <si>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</si>
  <si>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</si>
  <si>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</si>
  <si>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</si>
  <si>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</si>
  <si>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</si>
  <si>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</si>
  <si>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</si>
  <si>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</si>
  <si>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</si>
  <si>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</si>
  <si>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</si>
  <si>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</si>
  <si>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</si>
  <si>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</si>
  <si>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</si>
  <si>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</si>
  <si>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</si>
  <si>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</si>
  <si>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</si>
  <si>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</si>
  <si>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</si>
  <si>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</si>
  <si>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</si>
  <si>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</si>
  <si>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</si>
  <si>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</si>
  <si>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</si>
  <si>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</si>
  <si>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</si>
  <si>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</si>
  <si>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</si>
  <si>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</si>
  <si>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</si>
  <si>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</si>
  <si>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</si>
  <si>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</si>
  <si>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</si>
  <si>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</si>
  <si>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</si>
  <si>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</si>
  <si>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</si>
  <si>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</si>
  <si>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</si>
  <si>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</si>
  <si>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</si>
  <si>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</si>
  <si>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</si>
  <si>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</si>
  <si>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</si>
  <si>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</si>
  <si>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</si>
  <si>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</si>
  <si>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</si>
  <si>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</si>
  <si>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</si>
  <si>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</si>
  <si>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</si>
  <si>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</si>
  <si>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</si>
  <si>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</si>
  <si>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</si>
  <si>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</si>
  <si>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</si>
  <si>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</si>
  <si>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</si>
  <si>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</si>
  <si>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</si>
  <si>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</si>
  <si>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</si>
  <si>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</si>
  <si>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</si>
  <si>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</si>
  <si>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</si>
  <si>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</si>
  <si>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</si>
  <si>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</si>
  <si>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</si>
  <si>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</si>
  <si>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</si>
  <si>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</si>
  <si>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</si>
  <si>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</si>
  <si>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</si>
  <si>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</si>
  <si>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</si>
  <si>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</si>
  <si>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</si>
  <si>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</si>
  <si>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</si>
  <si>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</si>
  <si>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</si>
  <si>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</si>
  <si>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</si>
  <si>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</si>
  <si>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</si>
  <si>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</si>
  <si>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</si>
  <si>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</si>
  <si>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</si>
  <si>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</si>
  <si>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</si>
  <si>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</si>
  <si>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</si>
  <si>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</si>
  <si>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</si>
  <si>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</si>
  <si>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</si>
  <si>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</si>
  <si>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</si>
  <si>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</si>
  <si>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</si>
  <si>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</si>
  <si>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</si>
  <si>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</si>
  <si>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</si>
  <si>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</si>
  <si>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</si>
  <si>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</si>
  <si>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</si>
  <si>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</si>
  <si>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</si>
  <si>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</si>
  <si>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</si>
  <si>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</si>
  <si>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</si>
  <si>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</si>
  <si>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</si>
  <si>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</si>
  <si>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</si>
  <si>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</si>
  <si>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</si>
  <si>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</si>
  <si>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</si>
  <si>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</si>
  <si>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</si>
  <si>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</si>
  <si>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</si>
  <si>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</si>
  <si>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</si>
  <si>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</si>
  <si>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</si>
  <si>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</si>
  <si>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</si>
  <si>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</si>
  <si>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</si>
  <si>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</si>
  <si>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</si>
  <si>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</si>
  <si>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</si>
  <si>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</si>
  <si>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</si>
  <si>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</si>
  <si>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</si>
  <si>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</si>
  <si>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</si>
  <si>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</si>
  <si>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</si>
  <si>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</si>
  <si>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</si>
  <si>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</si>
  <si>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</si>
  <si>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</si>
  <si>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</si>
  <si>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</si>
  <si>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</si>
  <si>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</si>
  <si>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</si>
  <si>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</si>
  <si>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</si>
  <si>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</si>
  <si>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</si>
  <si>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</si>
  <si>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</si>
  <si>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</si>
  <si>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</si>
  <si>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</si>
  <si>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</si>
  <si>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</si>
  <si>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</si>
  <si>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</si>
  <si>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</si>
  <si>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</si>
  <si>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</si>
  <si>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</si>
  <si>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</si>
  <si>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</si>
  <si>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</si>
  <si>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</si>
  <si>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</si>
  <si>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</si>
  <si>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</si>
  <si>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</si>
  <si>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</si>
  <si>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</si>
  <si>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</si>
  <si>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</si>
  <si>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</si>
  <si>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</si>
  <si>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</si>
  <si>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</si>
  <si>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</si>
  <si>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</si>
  <si>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</si>
  <si>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</si>
  <si>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</si>
  <si>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</si>
  <si>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</si>
  <si>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</si>
  <si>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</si>
  <si>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</si>
  <si>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</si>
  <si>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</si>
  <si>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</si>
  <si>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</si>
  <si>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</si>
  <si>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</si>
  <si>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</si>
  <si>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</si>
  <si>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</si>
  <si>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</si>
  <si>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</si>
  <si>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</si>
  <si>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</si>
  <si>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</si>
  <si>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</si>
  <si>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</si>
  <si>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</si>
  <si>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</si>
  <si>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</si>
  <si>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</si>
  <si>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</si>
  <si>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</si>
  <si>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</si>
  <si>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</si>
  <si>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</si>
  <si>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</si>
  <si>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</si>
  <si>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</si>
  <si>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</si>
  <si>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</si>
  <si>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</si>
  <si>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</si>
  <si>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</si>
  <si>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</si>
  <si>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</si>
  <si>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</si>
  <si>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</si>
  <si>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</si>
  <si>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</si>
  <si>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</si>
  <si>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</si>
  <si>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</si>
  <si>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</si>
  <si>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</si>
  <si>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</si>
  <si>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</si>
  <si>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</si>
  <si>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</si>
  <si>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</si>
  <si>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</si>
  <si>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</si>
  <si>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</si>
  <si>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</si>
  <si>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</si>
  <si>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</si>
  <si>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</si>
  <si>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</si>
  <si>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</si>
  <si>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</si>
  <si>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</si>
  <si>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</si>
  <si>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</si>
  <si>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</si>
  <si>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</si>
  <si>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</si>
  <si>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</si>
  <si>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</si>
  <si>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</si>
  <si>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</si>
  <si>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</si>
  <si>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</si>
  <si>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</si>
  <si>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</si>
  <si>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</si>
  <si>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</si>
  <si>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</si>
  <si>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</si>
  <si>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</si>
  <si>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</si>
  <si>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</si>
  <si>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</si>
  <si>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</si>
  <si>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</si>
  <si>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</si>
  <si>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</si>
  <si>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</si>
  <si>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</si>
  <si>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</si>
  <si>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</si>
  <si>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</si>
  <si>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</si>
  <si>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</si>
  <si>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</si>
  <si>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</si>
  <si>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</si>
  <si>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</si>
  <si>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</si>
  <si>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</si>
  <si>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</si>
  <si>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</si>
  <si>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</si>
  <si>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</si>
  <si>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</si>
  <si>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</si>
  <si>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</si>
  <si>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</si>
  <si>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</si>
  <si>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</si>
  <si>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</si>
  <si>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</si>
  <si>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</si>
  <si>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</si>
  <si>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</si>
  <si>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</si>
  <si>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</si>
  <si>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</si>
  <si>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</si>
  <si>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</si>
  <si>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</si>
  <si>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</si>
  <si>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</si>
  <si>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</si>
  <si>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</si>
  <si>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</si>
  <si>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</si>
  <si>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</si>
  <si>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</si>
  <si>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</si>
  <si>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</si>
  <si>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</si>
  <si>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</si>
  <si>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</si>
  <si>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</si>
  <si>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</si>
  <si>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</si>
  <si>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</si>
  <si>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</si>
  <si>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</si>
  <si>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</si>
  <si>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</si>
  <si>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</si>
  <si>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</si>
  <si>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</si>
  <si>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</si>
  <si>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</si>
  <si>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</si>
  <si>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</si>
  <si>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</si>
  <si>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</si>
  <si>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</si>
  <si>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</si>
  <si>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</si>
  <si>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</si>
  <si>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</si>
  <si>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</si>
  <si>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</si>
  <si>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</si>
  <si>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</si>
  <si>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</si>
  <si>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</si>
  <si>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</si>
  <si>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</si>
  <si>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</si>
  <si>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</si>
  <si>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</si>
  <si>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</si>
  <si>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</si>
  <si>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</si>
  <si>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</si>
  <si>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</si>
  <si>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</si>
  <si>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</si>
  <si>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</si>
  <si>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</si>
  <si>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</si>
  <si>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</si>
  <si>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</si>
  <si>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</si>
  <si>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</si>
  <si>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</si>
  <si>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</si>
  <si>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</si>
  <si>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</si>
  <si>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</si>
  <si>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</si>
  <si>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</si>
  <si>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</si>
  <si>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</si>
  <si>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</si>
  <si>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</si>
  <si>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</si>
  <si>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</si>
  <si>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</si>
  <si>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</si>
  <si>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</si>
  <si>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</si>
  <si>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</si>
  <si>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</si>
  <si>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</si>
  <si>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</si>
  <si>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</si>
  <si>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</si>
  <si>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</si>
  <si>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</si>
  <si>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</si>
  <si>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</si>
  <si>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</si>
  <si>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</si>
  <si>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</si>
  <si>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</si>
  <si>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</si>
  <si>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</si>
  <si>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</si>
  <si>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</si>
  <si>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</si>
  <si>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</si>
  <si>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</si>
  <si>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</si>
  <si>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</si>
  <si>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</si>
  <si>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</si>
  <si>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</si>
  <si>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</si>
  <si>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</si>
  <si>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</si>
  <si>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</si>
  <si>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</si>
  <si>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</si>
  <si>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</si>
  <si>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</si>
  <si>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</si>
  <si>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</si>
  <si>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</si>
  <si>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</si>
  <si>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</si>
  <si>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</si>
  <si>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</si>
  <si>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</si>
  <si>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</si>
  <si>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</si>
  <si>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</si>
  <si>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</si>
  <si>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</si>
  <si>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</si>
  <si>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</si>
  <si>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</si>
  <si>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</si>
  <si>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</si>
  <si>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</si>
  <si>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</si>
  <si>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</si>
  <si>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</si>
  <si>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</si>
  <si>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</si>
  <si>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</si>
  <si>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</si>
  <si>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</si>
  <si>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</si>
  <si>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</si>
  <si>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</si>
  <si>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</si>
  <si>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</si>
  <si>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</si>
  <si>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</si>
  <si>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</si>
  <si>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</si>
  <si>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</si>
  <si>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</si>
  <si>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</si>
  <si>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</si>
  <si>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</si>
  <si>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</si>
  <si>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</si>
  <si>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</si>
  <si>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</si>
  <si>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</si>
  <si>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</si>
  <si>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</si>
  <si>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</si>
  <si>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</si>
  <si>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</si>
  <si>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</si>
  <si>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</si>
  <si>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</si>
  <si>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</si>
  <si>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</si>
  <si>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</si>
  <si>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</si>
  <si>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</si>
  <si>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</si>
  <si>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</si>
  <si>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</si>
  <si>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</si>
  <si>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</si>
  <si>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</si>
  <si>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</si>
  <si>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</si>
  <si>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</si>
  <si>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</si>
  <si>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</si>
  <si>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</si>
  <si>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</si>
  <si>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</si>
  <si>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</si>
  <si>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</si>
  <si>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</si>
  <si>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</si>
  <si>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</si>
  <si>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</si>
  <si>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</si>
  <si>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</si>
  <si>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</si>
  <si>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</si>
  <si>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</si>
  <si>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</si>
  <si>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</si>
  <si>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</si>
  <si>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</si>
  <si>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</si>
  <si>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</si>
  <si>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</si>
  <si>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</si>
  <si>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</si>
  <si>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</si>
  <si>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</si>
  <si>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</si>
  <si>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</si>
  <si>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</si>
  <si>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</si>
  <si>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</si>
  <si>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</si>
  <si>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</si>
  <si>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</si>
  <si>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</si>
  <si>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</si>
  <si>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</si>
  <si>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</si>
  <si>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</si>
  <si>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</si>
  <si>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</si>
  <si>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</si>
  <si>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</si>
  <si>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</si>
  <si>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</si>
  <si>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</si>
  <si>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</si>
  <si>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</si>
  <si>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</si>
  <si>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</si>
  <si>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</si>
  <si>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</si>
  <si>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</si>
  <si>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</si>
  <si>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</si>
  <si>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</si>
  <si>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</si>
  <si>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</si>
  <si>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</si>
  <si>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</si>
  <si>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</si>
  <si>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</si>
  <si>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</si>
  <si>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</si>
  <si>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</si>
  <si>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</si>
  <si>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</si>
  <si>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</si>
  <si>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</si>
  <si>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</si>
  <si>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</si>
  <si>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</si>
  <si>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</si>
  <si>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</si>
  <si>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</si>
  <si>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</si>
  <si>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</si>
  <si>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</si>
  <si>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</si>
  <si>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</si>
  <si>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</si>
  <si>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</si>
  <si>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</si>
  <si>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</si>
  <si>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</si>
  <si>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</si>
  <si>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</si>
  <si>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</si>
  <si>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</si>
  <si>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</si>
  <si>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</si>
  <si>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</si>
  <si>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</si>
  <si>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</si>
  <si>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</si>
  <si>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</si>
  <si>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</si>
  <si>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</si>
  <si>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</si>
  <si>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</si>
  <si>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</si>
  <si>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</si>
  <si>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</si>
  <si>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</si>
  <si>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</si>
  <si>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</si>
  <si>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</si>
  <si>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</si>
  <si>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</si>
  <si>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</si>
  <si>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</si>
  <si>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</si>
  <si>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</si>
  <si>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</si>
  <si>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</si>
  <si>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</si>
  <si>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</si>
  <si>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</si>
  <si>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</si>
  <si>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</si>
  <si>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</si>
  <si>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</si>
  <si>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</si>
  <si>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</si>
  <si>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</si>
  <si>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</si>
  <si>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</si>
  <si>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</si>
  <si>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</si>
  <si>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</si>
  <si>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</si>
  <si>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</si>
  <si>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</si>
  <si>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</si>
  <si>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</si>
  <si>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</si>
  <si>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</si>
  <si>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</si>
  <si>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</si>
  <si>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</si>
  <si>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</si>
  <si>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</si>
  <si>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</si>
  <si>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</si>
  <si>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</si>
  <si>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</si>
  <si>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</si>
  <si>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</si>
  <si>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</si>
  <si>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</si>
  <si>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</si>
  <si>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</si>
  <si>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</si>
  <si>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</si>
  <si>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</si>
  <si>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</si>
  <si>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</si>
  <si>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</si>
  <si>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</si>
  <si>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</si>
  <si>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</si>
  <si>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</si>
  <si>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</si>
  <si>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</si>
  <si>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</si>
  <si>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</si>
  <si>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</si>
  <si>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</si>
  <si>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</si>
  <si>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</si>
  <si>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</si>
  <si>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</si>
  <si>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</si>
  <si>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</si>
  <si>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</si>
  <si>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</si>
  <si>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</si>
  <si>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</si>
  <si>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</si>
  <si>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</si>
  <si>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</si>
  <si>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</si>
  <si>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</si>
  <si>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</si>
  <si>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</si>
  <si>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</si>
  <si>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</si>
  <si>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</si>
  <si>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</si>
  <si>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</si>
  <si>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</si>
  <si>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</si>
  <si>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</si>
  <si>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</si>
  <si>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</si>
  <si>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</si>
  <si>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</si>
  <si>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</si>
  <si>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</si>
  <si>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</si>
  <si>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</si>
  <si>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</si>
  <si>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</si>
  <si>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</si>
  <si>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</si>
  <si>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</si>
  <si>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</si>
  <si>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</si>
  <si>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</si>
  <si>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</si>
  <si>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</si>
  <si>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</si>
  <si>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</si>
  <si>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</si>
  <si>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</si>
  <si>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</si>
  <si>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</si>
  <si>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</si>
  <si>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</si>
  <si>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</si>
  <si>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</si>
  <si>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</si>
  <si>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</si>
  <si>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</si>
  <si>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</si>
  <si>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</si>
  <si>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</si>
  <si>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</si>
  <si>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</si>
  <si>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</si>
  <si>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</si>
  <si>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</si>
  <si>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</si>
  <si>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</si>
  <si>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</si>
  <si>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</si>
  <si>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</si>
  <si>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</si>
  <si>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</si>
  <si>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</si>
  <si>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</si>
  <si>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</si>
  <si>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</si>
  <si>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</si>
  <si>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</si>
  <si>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</si>
  <si>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</si>
  <si>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</si>
  <si>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</si>
  <si>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</si>
  <si>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</si>
  <si>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</si>
  <si>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</si>
  <si>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</si>
  <si>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</si>
  <si>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</si>
  <si>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</si>
  <si>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</si>
  <si>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</si>
  <si>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</si>
  <si>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</si>
  <si>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</si>
  <si>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</si>
  <si>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</si>
  <si>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</si>
  <si>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</si>
  <si>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</si>
  <si>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</si>
  <si>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</si>
  <si>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</si>
  <si>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</si>
  <si>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</si>
  <si>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</si>
  <si>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</si>
  <si>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</si>
  <si>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</si>
  <si>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</si>
  <si>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</si>
  <si>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</si>
  <si>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</si>
  <si>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</si>
  <si>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</si>
  <si>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</si>
  <si>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</si>
  <si>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</si>
  <si>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</si>
  <si>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</si>
  <si>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</si>
  <si>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</si>
  <si>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</si>
  <si>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</si>
  <si>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</si>
  <si>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</si>
  <si>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</si>
  <si>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</si>
  <si>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</si>
  <si>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</si>
  <si>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</si>
  <si>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</si>
  <si>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</si>
  <si>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</si>
  <si>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</si>
  <si>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</si>
  <si>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</si>
  <si>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</si>
  <si>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</si>
  <si>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</si>
  <si>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</si>
  <si>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</si>
  <si>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</si>
  <si>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</si>
  <si>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</si>
  <si>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</si>
  <si>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</si>
  <si>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</si>
  <si>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</si>
  <si>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</si>
  <si>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</si>
  <si>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</si>
  <si>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</si>
  <si>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</si>
  <si>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</si>
  <si>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</si>
  <si>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</si>
  <si>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</si>
  <si>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</si>
  <si>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</si>
  <si>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</si>
  <si>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</si>
  <si>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</si>
  <si>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</si>
  <si>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</si>
  <si>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</si>
  <si>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</si>
  <si>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</si>
  <si>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</si>
  <si>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</si>
  <si>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</si>
  <si>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</si>
  <si>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</si>
  <si>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</si>
  <si>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</si>
  <si>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</si>
  <si>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</si>
  <si>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</si>
  <si>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</si>
  <si>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</si>
  <si>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</si>
  <si>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</si>
  <si>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</si>
  <si>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</si>
  <si>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</si>
  <si>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</si>
  <si>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</si>
  <si>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</si>
  <si>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</si>
  <si>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</si>
  <si>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</si>
  <si>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</si>
  <si>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</si>
  <si>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</si>
  <si>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</si>
  <si>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</si>
  <si>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</si>
  <si>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</si>
  <si>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</si>
  <si>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</si>
  <si>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</si>
  <si>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</si>
  <si>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</si>
  <si>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</si>
  <si>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</si>
  <si>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</si>
  <si>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</si>
  <si>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</si>
  <si>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</si>
  <si>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</si>
  <si>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</si>
  <si>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</si>
  <si>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</si>
  <si>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</si>
  <si>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</si>
  <si>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</si>
  <si>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</si>
  <si>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</si>
  <si>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</si>
  <si>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</si>
  <si>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</si>
  <si>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</si>
  <si>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</si>
  <si>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</si>
  <si>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</si>
  <si>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</si>
  <si>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</si>
  <si>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</si>
  <si>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</si>
  <si>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</si>
  <si>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</si>
  <si>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</si>
  <si>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</si>
  <si>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</si>
  <si>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</si>
  <si>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</si>
  <si>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</si>
  <si>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</si>
  <si>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</si>
  <si>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</si>
  <si>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</si>
  <si>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</si>
  <si>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</si>
  <si>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</si>
  <si>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</si>
  <si>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</si>
  <si>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</si>
  <si>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</si>
  <si>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</si>
  <si>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</si>
  <si>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</si>
  <si>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</si>
  <si>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</si>
  <si>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</si>
  <si>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</si>
  <si>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</si>
  <si>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</si>
  <si>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</si>
  <si>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</si>
  <si>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</si>
  <si>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</si>
  <si>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</si>
  <si>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</si>
  <si>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</si>
  <si>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</si>
  <si>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</si>
  <si>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</si>
  <si>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</si>
  <si>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</si>
  <si>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</si>
  <si>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</si>
  <si>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</si>
  <si>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</si>
  <si>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</si>
  <si>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</si>
  <si>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</si>
  <si>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</si>
  <si>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</si>
  <si>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</si>
  <si>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</si>
  <si>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</si>
  <si>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</si>
  <si>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</si>
  <si>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</si>
  <si>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</si>
  <si>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</si>
  <si>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</si>
  <si>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</si>
  <si>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</si>
  <si>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</si>
  <si>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</si>
  <si>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</si>
  <si>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</si>
  <si>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</si>
  <si>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</si>
  <si>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</si>
  <si>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</si>
  <si>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</si>
  <si>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</si>
  <si>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</si>
  <si>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</si>
  <si>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</si>
  <si>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</si>
  <si>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</si>
  <si>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</si>
  <si>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</si>
  <si>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</si>
  <si>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</si>
  <si>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</si>
  <si>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</si>
  <si>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</si>
  <si>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</si>
  <si>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</si>
  <si>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</si>
  <si>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</si>
  <si>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</si>
  <si>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</si>
  <si>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</si>
  <si>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</si>
  <si>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</si>
  <si>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</si>
  <si>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</si>
  <si>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</si>
  <si>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</si>
  <si>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</si>
  <si>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</si>
  <si>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</si>
  <si>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</si>
  <si>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</si>
  <si>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</si>
  <si>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</si>
  <si>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</si>
  <si>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</si>
  <si>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</si>
  <si>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</si>
  <si>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</si>
  <si>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</si>
  <si>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</si>
  <si>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</si>
  <si>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</si>
  <si>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</si>
  <si>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</si>
  <si>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</si>
  <si>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</si>
  <si>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</si>
  <si>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</si>
  <si>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</si>
  <si>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</si>
  <si>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</si>
  <si>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</si>
  <si>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</si>
  <si>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</si>
  <si>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</si>
  <si>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</si>
  <si>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</si>
  <si>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</si>
  <si>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</si>
  <si>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</si>
  <si>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</si>
  <si>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</si>
  <si>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</si>
  <si>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</si>
  <si>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</si>
  <si>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</si>
  <si>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</si>
  <si>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</si>
  <si>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</si>
  <si>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</si>
  <si>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</si>
  <si>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</si>
  <si>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</si>
  <si>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</si>
  <si>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</si>
  <si>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</si>
  <si>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</si>
  <si>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</si>
  <si>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</si>
  <si>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</si>
  <si>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</si>
  <si>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</si>
  <si>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</si>
  <si>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</si>
  <si>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</si>
  <si>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</si>
  <si>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</si>
  <si>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</si>
  <si>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</si>
  <si>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</si>
  <si>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</si>
  <si>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</si>
  <si>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</si>
  <si>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</si>
  <si>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</si>
  <si>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</si>
  <si>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</si>
  <si>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</si>
  <si>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</si>
  <si>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</si>
  <si>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</si>
  <si>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</si>
  <si>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</si>
  <si>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</si>
  <si>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</si>
  <si>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</si>
  <si>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</si>
  <si>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</si>
  <si>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</si>
  <si>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</si>
  <si>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</si>
  <si>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</si>
  <si>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</si>
  <si>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</si>
  <si>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</si>
  <si>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</si>
  <si>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</si>
  <si>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</si>
  <si>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</si>
  <si>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</si>
  <si>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</si>
  <si>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</si>
  <si>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</si>
  <si>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</si>
  <si>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</si>
  <si>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</si>
  <si>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</si>
  <si>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</si>
  <si>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</si>
  <si>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</si>
  <si>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</si>
  <si>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</si>
  <si>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</si>
  <si>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</si>
  <si>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</si>
  <si>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</si>
  <si>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</si>
  <si>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</si>
  <si>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</si>
  <si>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</si>
  <si>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</si>
  <si>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</si>
  <si>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</si>
  <si>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</si>
  <si>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</si>
  <si>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</si>
  <si>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</si>
  <si>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</si>
  <si>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</si>
  <si>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</si>
  <si>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</si>
  <si>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</si>
  <si>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</si>
  <si>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</si>
  <si>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</si>
  <si>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</si>
  <si>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</si>
  <si>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</si>
  <si>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</si>
  <si>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</si>
  <si>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</si>
  <si>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</si>
  <si>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</si>
  <si>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</si>
  <si>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</si>
  <si>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</si>
  <si>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</si>
  <si>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</si>
  <si>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</si>
  <si>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</si>
  <si>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</si>
  <si>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</si>
  <si>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</si>
  <si>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</si>
  <si>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</si>
  <si>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</si>
  <si>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</si>
  <si>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</si>
  <si>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</si>
  <si>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</si>
  <si>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</si>
  <si>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</si>
  <si>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</si>
  <si>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</si>
  <si>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</si>
  <si>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</si>
  <si>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</si>
  <si>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</si>
  <si>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</si>
  <si>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</si>
  <si>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</si>
  <si>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</si>
  <si>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</si>
  <si>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</si>
  <si>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</si>
  <si>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</si>
  <si>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</si>
  <si>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</si>
  <si>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</si>
  <si>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</si>
  <si>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</si>
  <si>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</si>
  <si>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</si>
  <si>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</si>
  <si>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</si>
  <si>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</si>
  <si>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</si>
  <si>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</si>
  <si>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</si>
  <si>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</si>
  <si>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</si>
  <si>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</si>
  <si>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</si>
  <si>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</si>
  <si>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</si>
  <si>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</si>
  <si>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</si>
  <si>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</si>
  <si>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</si>
  <si>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</si>
  <si>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</si>
  <si>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</si>
  <si>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</si>
  <si>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</si>
  <si>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</si>
  <si>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</si>
  <si>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</si>
  <si>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</si>
  <si>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</si>
  <si>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</si>
  <si>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</si>
  <si>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</si>
  <si>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</si>
  <si>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</si>
  <si>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</si>
  <si>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</si>
  <si>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</si>
  <si>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</si>
  <si>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</si>
  <si>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</si>
  <si>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</si>
  <si>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</si>
  <si>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</si>
  <si>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</si>
  <si>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</si>
  <si>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</si>
  <si>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</si>
  <si>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</si>
  <si>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</si>
  <si>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</si>
  <si>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</si>
  <si>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</si>
  <si>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</si>
  <si>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</si>
  <si>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</si>
  <si>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</si>
  <si>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</si>
  <si>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</si>
  <si>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</si>
  <si>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</si>
  <si>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</si>
  <si>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</si>
  <si>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</si>
  <si>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</si>
  <si>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</si>
  <si>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</si>
  <si>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</si>
  <si>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</si>
  <si>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</si>
  <si>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</si>
  <si>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</si>
  <si>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</si>
  <si>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</si>
  <si>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</si>
  <si>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</si>
  <si>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</si>
  <si>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</si>
  <si>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</si>
  <si>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</si>
  <si>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</si>
  <si>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</si>
  <si>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</si>
  <si>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</si>
  <si>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</si>
  <si>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</si>
  <si>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</si>
  <si>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</si>
  <si>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</si>
  <si>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</si>
  <si>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</si>
  <si>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</si>
  <si>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</si>
  <si>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</si>
  <si>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</si>
  <si>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</si>
  <si>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</si>
  <si>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</si>
  <si>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</si>
  <si>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</si>
  <si>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</si>
  <si>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</si>
  <si>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</si>
  <si>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</si>
  <si>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</si>
  <si>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</si>
  <si>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</si>
  <si>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</si>
  <si>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</si>
  <si>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</si>
  <si>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</si>
  <si>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</si>
  <si>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</si>
  <si>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</si>
  <si>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</si>
  <si>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</si>
  <si>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</si>
  <si>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</si>
  <si>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</si>
  <si>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</si>
  <si>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</si>
  <si>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</si>
  <si>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</si>
  <si>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</si>
  <si>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</si>
  <si>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</si>
  <si>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</si>
  <si>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</si>
  <si>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</si>
  <si>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</si>
  <si>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</si>
  <si>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</si>
  <si>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</si>
  <si>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</si>
  <si>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</si>
  <si>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</si>
  <si>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</si>
  <si>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</si>
  <si>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</si>
  <si>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</si>
  <si>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</si>
  <si>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</si>
  <si>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</si>
  <si>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</si>
  <si>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</si>
  <si>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</si>
  <si>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</si>
  <si>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</si>
  <si>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</si>
  <si>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</si>
  <si>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</si>
  <si>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</si>
  <si>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</si>
  <si>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</si>
  <si>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</si>
  <si>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</si>
  <si>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</si>
  <si>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</si>
  <si>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</si>
  <si>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</si>
  <si>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</si>
  <si>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</si>
  <si>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</si>
  <si>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</si>
  <si>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</si>
  <si>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</si>
  <si>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</si>
  <si>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</si>
  <si>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</si>
  <si>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</si>
  <si>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</si>
  <si>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</si>
  <si>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</si>
  <si>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</si>
  <si>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</si>
  <si>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</si>
  <si>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</si>
  <si>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</si>
  <si>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</si>
  <si>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</si>
  <si>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</si>
  <si>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</si>
  <si>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</si>
  <si>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</si>
  <si>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</si>
  <si>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</si>
  <si>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</si>
  <si>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</si>
  <si>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</si>
  <si>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</si>
  <si>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</si>
  <si>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</si>
  <si>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</si>
  <si>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</si>
  <si>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</si>
  <si>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</si>
  <si>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</si>
  <si>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</si>
  <si>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</si>
  <si>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</si>
  <si>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</si>
  <si>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</si>
  <si>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</si>
  <si>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</si>
  <si>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</si>
  <si>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</si>
  <si>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</si>
  <si>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</si>
  <si>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</si>
  <si>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</si>
  <si>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</si>
  <si>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</si>
  <si>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</si>
  <si>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</si>
  <si>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</si>
  <si>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</si>
  <si>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</si>
  <si>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</si>
  <si>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</si>
  <si>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</si>
  <si>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</si>
  <si>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</si>
  <si>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</si>
  <si>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</si>
  <si>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</si>
  <si>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</si>
  <si>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</si>
  <si>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</si>
  <si>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</si>
  <si>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</si>
  <si>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</si>
  <si>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</si>
  <si>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</si>
  <si>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</si>
  <si>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</si>
  <si>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</si>
  <si>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</si>
  <si>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</si>
  <si>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</si>
  <si>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</si>
  <si>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</si>
  <si>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</si>
  <si>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</si>
  <si>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</si>
  <si>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</si>
  <si>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</si>
  <si>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</si>
  <si>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</si>
  <si>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</si>
  <si>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</si>
  <si>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</si>
  <si>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</si>
  <si>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</si>
  <si>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</si>
  <si>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</si>
  <si>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</si>
  <si>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</si>
  <si>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</si>
  <si>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</si>
  <si>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</si>
  <si>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</si>
  <si>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</si>
  <si>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</si>
  <si>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</si>
  <si>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</si>
  <si>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</si>
  <si>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</si>
  <si>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</si>
  <si>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</si>
  <si>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</si>
  <si>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</si>
  <si>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</si>
  <si>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</si>
  <si>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</si>
  <si>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</si>
  <si>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</si>
  <si>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</si>
  <si>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</si>
  <si>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</si>
  <si>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</si>
  <si>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</si>
  <si>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</si>
  <si>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</si>
  <si>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</si>
  <si>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</si>
  <si>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</si>
  <si>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</si>
  <si>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</si>
  <si>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</si>
  <si>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</si>
  <si>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</si>
  <si>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</si>
  <si>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</si>
  <si>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</si>
  <si>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</si>
  <si>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</si>
  <si>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</si>
  <si>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</si>
  <si>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</si>
  <si>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</si>
  <si>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</si>
  <si>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</si>
  <si>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</si>
  <si>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</si>
  <si>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</si>
  <si>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</si>
  <si>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</si>
  <si>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</si>
  <si>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</si>
  <si>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</si>
  <si>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</si>
  <si>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</si>
  <si>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</si>
  <si>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</si>
  <si>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</si>
  <si>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</si>
  <si>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</si>
  <si>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</si>
  <si>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</si>
  <si>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</si>
  <si>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</si>
  <si>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</si>
  <si>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</si>
  <si>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</si>
  <si>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</si>
  <si>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</si>
  <si>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</si>
  <si>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</si>
  <si>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</si>
  <si>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</si>
  <si>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</si>
  <si>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</si>
  <si>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</si>
  <si>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</si>
  <si>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</si>
  <si>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</si>
  <si>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</si>
  <si>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</si>
  <si>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</si>
  <si>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</si>
  <si>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</si>
  <si>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</si>
  <si>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</si>
  <si>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</si>
  <si>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</si>
  <si>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</si>
  <si>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</si>
  <si>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</si>
  <si>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</si>
  <si>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</si>
  <si>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</si>
  <si>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</si>
  <si>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</si>
  <si>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</si>
  <si>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</si>
  <si>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</si>
  <si>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</si>
  <si>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</si>
  <si>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</si>
  <si>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</si>
  <si>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</si>
  <si>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</si>
  <si>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</si>
  <si>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</si>
  <si>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</si>
  <si>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</si>
  <si>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</si>
  <si>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</si>
  <si>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</si>
  <si>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</si>
  <si>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</si>
  <si>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</si>
  <si>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</si>
  <si>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</si>
  <si>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</si>
  <si>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</si>
  <si>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</si>
  <si>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</si>
  <si>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</si>
  <si>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</si>
  <si>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</si>
  <si>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</si>
  <si>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</si>
  <si>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</si>
  <si>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</si>
  <si>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</si>
  <si>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</si>
  <si>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</si>
  <si>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</si>
  <si>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</si>
  <si>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</si>
  <si>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</si>
  <si>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</si>
  <si>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</si>
  <si>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</si>
  <si>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</si>
  <si>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</si>
  <si>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</si>
  <si>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</si>
  <si>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</si>
  <si>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</si>
  <si>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</si>
  <si>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</si>
  <si>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</si>
  <si>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</si>
  <si>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</si>
  <si>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</si>
  <si>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</si>
  <si>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</si>
  <si>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</si>
  <si>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</si>
  <si>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</si>
  <si>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</si>
  <si>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</si>
  <si>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</si>
  <si>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</si>
  <si>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</si>
  <si>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</si>
  <si>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</si>
  <si>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</si>
  <si>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</si>
  <si>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</si>
  <si>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</si>
  <si>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</si>
  <si>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</si>
  <si>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</si>
  <si>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</si>
  <si>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</si>
  <si>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</si>
  <si>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</si>
  <si>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</si>
  <si>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</si>
  <si>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</si>
  <si>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</si>
  <si>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</si>
  <si>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</si>
  <si>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</si>
  <si>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</si>
  <si>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</si>
  <si>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</si>
  <si>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</si>
  <si>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</si>
  <si>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</si>
  <si>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</si>
  <si>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</si>
  <si>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</si>
  <si>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</si>
  <si>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</si>
  <si>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</si>
  <si>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</si>
  <si>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</si>
  <si>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</si>
  <si>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</si>
  <si>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</si>
  <si>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</si>
  <si>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</si>
  <si>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</si>
  <si>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</si>
  <si>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</si>
  <si>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</si>
  <si>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</si>
  <si>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</si>
  <si>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</si>
  <si>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</si>
  <si>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</si>
  <si>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</si>
  <si>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</si>
  <si>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</si>
  <si>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</si>
  <si>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</si>
  <si>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</si>
  <si>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</si>
  <si>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</si>
  <si>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</si>
  <si>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</si>
  <si>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</si>
  <si>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</si>
  <si>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</si>
  <si>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</si>
  <si>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</si>
  <si>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</si>
  <si>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</si>
  <si>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</si>
  <si>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</si>
  <si>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</si>
  <si>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</si>
  <si>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</si>
  <si>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</si>
  <si>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</si>
  <si>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</si>
  <si>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</si>
  <si>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</si>
  <si>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</si>
  <si>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</si>
  <si>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</si>
  <si>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</si>
  <si>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</si>
  <si>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</si>
  <si>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</si>
  <si>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</si>
  <si>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</si>
  <si>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</si>
  <si>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</si>
  <si>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</si>
  <si>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</si>
  <si>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</si>
  <si>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</si>
  <si>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</si>
  <si>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</si>
  <si>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</si>
  <si>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</si>
  <si>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</si>
  <si>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</si>
  <si>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</si>
  <si>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</si>
  <si>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</si>
  <si>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</si>
  <si>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</si>
  <si>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</si>
  <si>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</si>
  <si>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</si>
  <si>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</si>
  <si>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</si>
  <si>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</si>
  <si>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</si>
  <si>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</si>
  <si>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</si>
  <si>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</si>
  <si>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</si>
  <si>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</si>
  <si>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</si>
  <si>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</si>
  <si>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</si>
  <si>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</si>
  <si>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</si>
  <si>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</si>
  <si>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</si>
  <si>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</si>
  <si>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</si>
  <si>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</si>
  <si>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</si>
  <si>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</si>
  <si>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</si>
  <si>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</si>
  <si>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</si>
  <si>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</si>
  <si>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</si>
  <si>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</si>
  <si>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</si>
  <si>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</si>
  <si>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</si>
  <si>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</si>
  <si>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</si>
  <si>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</si>
  <si>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</si>
  <si>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</si>
  <si>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</si>
  <si>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</si>
  <si>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</si>
  <si>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</si>
  <si>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</si>
  <si>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</si>
  <si>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</si>
  <si>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</si>
  <si>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</si>
  <si>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</si>
  <si>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</si>
  <si>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</si>
  <si>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</si>
  <si>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</si>
  <si>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</si>
  <si>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</si>
  <si>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</si>
  <si>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</si>
  <si>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</si>
  <si>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</si>
  <si>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</si>
  <si>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</si>
  <si>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</si>
  <si>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</si>
  <si>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</si>
  <si>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</si>
  <si>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</si>
  <si>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</si>
  <si>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</si>
  <si>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</si>
  <si>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</si>
  <si>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</si>
  <si>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</si>
  <si>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</si>
  <si>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</si>
  <si>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</si>
  <si>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</si>
  <si>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</si>
  <si>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</si>
  <si>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</si>
  <si>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</si>
  <si>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</si>
  <si>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</si>
  <si>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</si>
  <si>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</si>
  <si>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</si>
  <si>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</si>
  <si>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</si>
  <si>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</si>
  <si>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</si>
  <si>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</si>
  <si>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</si>
  <si>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</si>
  <si>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</si>
  <si>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</si>
  <si>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</si>
  <si>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</si>
  <si>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</si>
  <si>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</si>
  <si>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</si>
  <si>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</si>
  <si>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</si>
  <si>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</si>
  <si>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</si>
  <si>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</si>
  <si>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</si>
  <si>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</si>
  <si>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</si>
  <si>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</si>
  <si>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</si>
  <si>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</si>
  <si>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</si>
  <si>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</si>
  <si>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</si>
  <si>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</si>
  <si>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</si>
  <si>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</si>
  <si>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</si>
  <si>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</si>
  <si>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</si>
  <si>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</si>
  <si>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</si>
  <si>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</si>
  <si>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</si>
  <si>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</si>
  <si>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</si>
  <si>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</si>
  <si>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</si>
  <si>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</si>
  <si>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</si>
  <si>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</si>
  <si>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</si>
  <si>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</si>
  <si>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</si>
  <si>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</si>
  <si>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</si>
  <si>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</si>
  <si>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</si>
  <si>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</si>
  <si>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</si>
  <si>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</si>
  <si>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</si>
  <si>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</si>
  <si>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</si>
  <si>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</si>
  <si>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</si>
  <si>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</si>
  <si>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</si>
  <si>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</si>
  <si>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</si>
  <si>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</si>
  <si>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</si>
  <si>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</si>
  <si>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</si>
  <si>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</si>
  <si>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</si>
  <si>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</si>
  <si>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</si>
  <si>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</si>
  <si>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</si>
  <si>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</si>
  <si>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</si>
  <si>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</si>
  <si>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</si>
  <si>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</si>
  <si>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</si>
  <si>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</si>
  <si>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</si>
  <si>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</si>
  <si>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</si>
  <si>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</si>
  <si>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</si>
  <si>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</si>
  <si>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</si>
  <si>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</si>
  <si>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</si>
  <si>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</si>
  <si>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</si>
  <si>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</si>
  <si>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</si>
  <si>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</si>
  <si>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</si>
  <si>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</si>
  <si>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</si>
  <si>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</si>
  <si>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</si>
  <si>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</si>
  <si>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</si>
  <si>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</si>
  <si>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</si>
  <si>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</si>
  <si>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</si>
  <si>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</si>
  <si>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</si>
  <si>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</si>
  <si>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</si>
  <si>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</si>
  <si>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</si>
  <si>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</si>
  <si>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</si>
  <si>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</si>
  <si>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</si>
  <si>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</si>
  <si>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</si>
  <si>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</si>
  <si>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</si>
  <si>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</si>
  <si>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</si>
  <si>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</si>
  <si>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</si>
  <si>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</si>
  <si>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</si>
  <si>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</si>
  <si>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</si>
  <si>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</si>
  <si>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</si>
  <si>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</si>
  <si>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</si>
  <si>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</si>
  <si>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</si>
  <si>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</si>
  <si>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</si>
  <si>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</si>
  <si>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</si>
  <si>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</si>
  <si>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</si>
  <si>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</si>
  <si>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</si>
  <si>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</si>
  <si>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</si>
  <si>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</si>
  <si>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</si>
  <si>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</si>
  <si>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</si>
  <si>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</si>
  <si>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</si>
  <si>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</si>
  <si>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</si>
  <si>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</si>
  <si>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</si>
  <si>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</si>
  <si>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</si>
  <si>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</si>
  <si>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</si>
  <si>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</si>
  <si>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</si>
  <si>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</si>
  <si>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</si>
  <si>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</si>
  <si>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</si>
  <si>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</si>
  <si>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</si>
  <si>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</si>
  <si>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</si>
  <si>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</si>
  <si>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</si>
  <si>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</si>
  <si>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</si>
  <si>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</si>
  <si>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</si>
  <si>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</si>
  <si>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</si>
  <si>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</si>
  <si>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</si>
  <si>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</si>
  <si>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</si>
  <si>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</si>
  <si>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</si>
  <si>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</si>
  <si>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</si>
  <si>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</si>
  <si>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</si>
  <si>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</si>
  <si>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</si>
  <si>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</si>
  <si>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</si>
  <si>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</si>
  <si>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</si>
  <si>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</si>
  <si>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</si>
  <si>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</si>
  <si>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</si>
  <si>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</si>
  <si>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</si>
  <si>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</si>
  <si>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</si>
  <si>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</si>
  <si>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</si>
  <si>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</si>
  <si>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</si>
  <si>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</si>
  <si>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</si>
  <si>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</si>
  <si>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</si>
  <si>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</si>
  <si>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</si>
  <si>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</si>
  <si>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</si>
  <si>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</si>
  <si>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</si>
  <si>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</si>
  <si>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</si>
  <si>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</si>
  <si>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</si>
  <si>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</si>
  <si>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</si>
  <si>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</si>
  <si>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</si>
  <si>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</si>
  <si>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</si>
  <si>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</si>
  <si>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</si>
  <si>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</si>
  <si>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</si>
  <si>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</si>
  <si>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</si>
  <si>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</si>
  <si>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</si>
  <si>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</si>
  <si>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</si>
  <si>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</si>
  <si>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</si>
  <si>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</si>
  <si>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</si>
  <si>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</si>
  <si>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</si>
  <si>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</si>
  <si>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</si>
  <si>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</si>
  <si>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</si>
  <si>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</si>
  <si>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</si>
  <si>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</si>
  <si>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</si>
  <si>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</si>
  <si>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</si>
  <si>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</si>
  <si>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</si>
  <si>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</si>
  <si>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</si>
  <si>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</si>
  <si>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</si>
  <si>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</si>
  <si>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</si>
  <si>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</si>
  <si>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</si>
  <si>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</si>
  <si>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</si>
  <si>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</si>
  <si>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</si>
  <si>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</si>
  <si>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</si>
  <si>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</si>
  <si>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</si>
  <si>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</si>
  <si>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</si>
  <si>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</si>
  <si>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</si>
  <si>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</si>
  <si>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</si>
  <si>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</si>
  <si>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</si>
  <si>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</si>
  <si>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</si>
  <si>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</si>
  <si>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</si>
  <si>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</si>
  <si>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</si>
  <si>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</si>
  <si>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</si>
  <si>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</si>
  <si>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</si>
  <si>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</si>
  <si>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</si>
  <si>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</si>
  <si>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</si>
  <si>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</si>
  <si>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</si>
  <si>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</si>
  <si>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</si>
  <si>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</si>
  <si>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</si>
  <si>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</si>
  <si>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</si>
  <si>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</si>
  <si>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</si>
  <si>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</si>
  <si>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</si>
  <si>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</si>
  <si>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</si>
  <si>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</si>
  <si>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</si>
  <si>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</si>
  <si>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</si>
  <si>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</si>
  <si>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</si>
  <si>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</si>
  <si>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</si>
  <si>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</si>
  <si>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</si>
  <si>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</si>
  <si>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</si>
  <si>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</si>
  <si>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</si>
  <si>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</si>
  <si>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</si>
  <si>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</si>
  <si>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</si>
  <si>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</si>
  <si>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</si>
  <si>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</si>
  <si>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</si>
  <si>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</si>
  <si>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</si>
  <si>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</si>
  <si>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</si>
  <si>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</si>
  <si>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</si>
  <si>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</si>
  <si>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</si>
  <si>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</si>
  <si>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</si>
  <si>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</si>
  <si>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</si>
  <si>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</si>
  <si>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</si>
  <si>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</si>
  <si>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</si>
  <si>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</si>
  <si>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</si>
  <si>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</si>
  <si>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</si>
  <si>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</si>
  <si>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</si>
  <si>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</si>
  <si>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</si>
  <si>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</si>
  <si>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</si>
  <si>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</si>
  <si>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</si>
  <si>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</si>
  <si>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</si>
  <si>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</si>
  <si>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</si>
  <si>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</si>
  <si>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</si>
  <si>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</si>
  <si>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</si>
  <si>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</si>
  <si>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</si>
  <si>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</si>
  <si>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</si>
  <si>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</si>
  <si>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</si>
  <si>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</si>
  <si>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</si>
  <si>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</si>
  <si>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</si>
  <si>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</si>
  <si>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</si>
  <si>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</si>
  <si>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</si>
  <si>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</si>
  <si>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</si>
  <si>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</si>
  <si>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</si>
  <si>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</si>
  <si>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</si>
  <si>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</si>
  <si>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</si>
  <si>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</si>
  <si>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</si>
  <si>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</si>
  <si>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</si>
  <si>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</si>
  <si>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</si>
  <si>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</si>
  <si>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</si>
  <si>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</si>
  <si>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</si>
  <si>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</si>
  <si>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</si>
  <si>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</si>
  <si>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</si>
  <si>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</si>
  <si>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</si>
  <si>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</si>
  <si>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</si>
  <si>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</si>
  <si>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</si>
  <si>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</si>
  <si>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</si>
  <si>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</si>
  <si>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</si>
  <si>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</si>
  <si>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</si>
  <si>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</si>
  <si>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</si>
  <si>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</si>
  <si>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</si>
  <si>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</si>
  <si>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</si>
  <si>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</si>
  <si>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</si>
  <si>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</si>
  <si>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</si>
  <si>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</si>
  <si>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</si>
  <si>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</si>
  <si>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</si>
  <si>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</si>
  <si>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</si>
  <si>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</si>
  <si>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</si>
  <si>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</si>
  <si>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</si>
  <si>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</si>
  <si>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</si>
  <si>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</si>
  <si>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</si>
  <si>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</si>
  <si>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</si>
  <si>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</si>
  <si>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</si>
  <si>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</si>
  <si>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</si>
  <si>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</si>
  <si>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</si>
  <si>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</si>
  <si>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</si>
  <si>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</si>
  <si>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</si>
  <si>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</si>
  <si>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</si>
  <si>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</si>
  <si>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</si>
  <si>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</si>
  <si>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</si>
  <si>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</si>
  <si>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</si>
  <si>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</si>
  <si>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</si>
  <si>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</si>
  <si>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</si>
  <si>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</si>
  <si>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</si>
  <si>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</si>
  <si>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</si>
  <si>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</si>
  <si>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</si>
  <si>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</si>
  <si>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</si>
  <si>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</si>
  <si>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</si>
  <si>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</si>
  <si>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</si>
  <si>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</si>
  <si>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</si>
  <si>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</si>
  <si>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</si>
  <si>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</si>
  <si>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</si>
  <si>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</si>
  <si>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</si>
  <si>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</si>
  <si>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</si>
  <si>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</si>
  <si>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</si>
  <si>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</si>
  <si>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</si>
  <si>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</si>
  <si>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</si>
  <si>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</si>
  <si>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</si>
  <si>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</si>
  <si>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</si>
  <si>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</si>
  <si>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</si>
  <si>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</si>
  <si>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</si>
  <si>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</si>
  <si>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</si>
  <si>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</si>
  <si>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</si>
  <si>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</si>
  <si>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</si>
  <si>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</si>
  <si>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</si>
  <si>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</si>
  <si>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</si>
  <si>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</si>
  <si>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</si>
  <si>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</si>
  <si>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</si>
  <si>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</si>
  <si>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</si>
  <si>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</si>
  <si>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</si>
  <si>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</si>
  <si>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</si>
  <si>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</si>
  <si>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</si>
  <si>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</si>
  <si>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</si>
  <si>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</si>
  <si>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</si>
  <si>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</si>
  <si>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</si>
  <si>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</si>
  <si>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</si>
  <si>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</si>
  <si>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</si>
  <si>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</si>
  <si>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</si>
  <si>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</si>
  <si>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</si>
  <si>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</si>
  <si>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</si>
  <si>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</si>
  <si>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</si>
  <si>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</si>
  <si>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</si>
  <si>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</si>
  <si>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</si>
  <si>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</si>
  <si>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</si>
  <si>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</si>
  <si>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</si>
  <si>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</si>
  <si>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</si>
  <si>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</si>
  <si>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</si>
  <si>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</si>
  <si>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</si>
  <si>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</si>
  <si>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</si>
  <si>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</si>
  <si>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</si>
  <si>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</si>
  <si>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</si>
  <si>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</si>
  <si>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</si>
  <si>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</si>
  <si>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</si>
  <si>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</si>
  <si>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</si>
  <si>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</si>
  <si>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</si>
  <si>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</si>
  <si>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</si>
  <si>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</si>
  <si>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</si>
  <si>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</si>
  <si>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</si>
  <si>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</si>
  <si>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</si>
  <si>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</si>
  <si>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</si>
  <si>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</si>
  <si>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</si>
  <si>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</si>
  <si>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</si>
  <si>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</si>
  <si>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</si>
  <si>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</si>
  <si>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</si>
  <si>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</si>
  <si>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</si>
  <si>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</si>
  <si>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</si>
  <si>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</si>
  <si>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</si>
  <si>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</si>
  <si>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</si>
  <si>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</si>
  <si>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</si>
  <si>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</si>
  <si>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</si>
  <si>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</si>
  <si>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</si>
  <si>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</si>
  <si>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</si>
  <si>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</si>
  <si>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</si>
  <si>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</si>
  <si>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</si>
  <si>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</si>
  <si>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</si>
  <si>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</si>
  <si>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</si>
  <si>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</si>
  <si>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</si>
  <si>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</si>
  <si>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</si>
  <si>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</si>
  <si>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</si>
  <si>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</si>
  <si>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</si>
  <si>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</si>
  <si>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</si>
  <si>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</si>
  <si>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</si>
  <si>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</si>
  <si>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</si>
  <si>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</si>
  <si>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</si>
  <si>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</si>
  <si>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</si>
  <si>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</si>
  <si>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</si>
  <si>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</si>
  <si>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</si>
  <si>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</si>
  <si>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</si>
  <si>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</si>
  <si>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</si>
  <si>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</si>
  <si>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</si>
  <si>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</si>
  <si>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</si>
  <si>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</si>
  <si>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</si>
  <si>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</si>
  <si>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</si>
  <si>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</si>
  <si>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</si>
  <si>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</si>
  <si>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</si>
  <si>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</si>
  <si>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</si>
  <si>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</si>
  <si>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</si>
  <si>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</si>
  <si>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</si>
  <si>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</si>
  <si>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</si>
  <si>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</si>
  <si>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</si>
  <si>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</si>
  <si>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</si>
  <si>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</si>
  <si>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</si>
  <si>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</si>
  <si>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</si>
  <si>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</si>
  <si>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</si>
  <si>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</si>
  <si>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</si>
  <si>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</si>
  <si>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</si>
  <si>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</si>
  <si>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</si>
  <si>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</si>
  <si>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</si>
  <si>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</si>
  <si>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</si>
  <si>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</si>
  <si>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</si>
  <si>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</si>
  <si>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</si>
  <si>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</si>
  <si>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</si>
  <si>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</si>
  <si>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</si>
  <si>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</si>
  <si>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</si>
  <si>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</si>
  <si>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</si>
  <si>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</si>
  <si>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</si>
  <si>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</si>
  <si>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</si>
  <si>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</si>
  <si>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</si>
  <si>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</si>
  <si>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</si>
  <si>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</si>
  <si>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</si>
  <si>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</si>
  <si>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</si>
  <si>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</si>
  <si>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</si>
  <si>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</si>
  <si>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</si>
  <si>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</si>
  <si>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</si>
  <si>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</si>
  <si>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</si>
  <si>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</si>
  <si>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</si>
  <si>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</si>
  <si>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</si>
  <si>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</si>
  <si>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</si>
  <si>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</si>
  <si>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</si>
  <si>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</si>
  <si>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</si>
  <si>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</si>
  <si>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</si>
  <si>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</si>
  <si>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</si>
  <si>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</si>
  <si>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</si>
  <si>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</si>
  <si>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</si>
  <si>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</si>
  <si>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</si>
  <si>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</si>
  <si>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</si>
  <si>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</si>
  <si>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</si>
  <si>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</si>
  <si>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</si>
  <si>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</si>
  <si>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</si>
  <si>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</si>
  <si>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</si>
  <si>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</si>
  <si>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</si>
  <si>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</si>
  <si>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</si>
  <si>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</si>
  <si>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</si>
  <si>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</si>
  <si>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</si>
  <si>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</si>
  <si>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</si>
  <si>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</si>
  <si>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</si>
  <si>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</si>
  <si>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</si>
  <si>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</si>
  <si>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</si>
  <si>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</si>
  <si>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</si>
  <si>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</si>
  <si>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</si>
  <si>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</si>
  <si>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</si>
  <si>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</si>
  <si>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</si>
  <si>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</si>
  <si>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</si>
  <si>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</si>
  <si>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</si>
  <si>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</si>
  <si>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</si>
  <si>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</si>
  <si>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</si>
  <si>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</si>
  <si>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</si>
  <si>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</si>
  <si>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</si>
  <si>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</si>
  <si>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</si>
  <si>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</si>
  <si>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</si>
  <si>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</si>
  <si>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</si>
  <si>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</si>
  <si>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</si>
  <si>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</si>
  <si>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</si>
  <si>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</si>
  <si>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</si>
  <si>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</si>
  <si>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</si>
  <si>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</si>
  <si>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</si>
  <si>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</si>
  <si>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</si>
  <si>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</si>
  <si>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</si>
  <si>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</si>
  <si>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</si>
  <si>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</si>
  <si>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</si>
  <si>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</si>
  <si>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</si>
  <si>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</si>
  <si>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</si>
  <si>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</si>
  <si>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</si>
  <si>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</si>
  <si>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</si>
  <si>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</si>
  <si>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</si>
  <si>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</si>
  <si>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</si>
  <si>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</si>
  <si>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</si>
  <si>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</si>
  <si>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</si>
  <si>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</si>
  <si>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</si>
  <si>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</si>
  <si>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</si>
  <si>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</si>
  <si>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</si>
  <si>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</si>
  <si>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</si>
  <si>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</si>
  <si>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</si>
  <si>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</si>
  <si>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</si>
  <si>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</si>
  <si>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</si>
  <si>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</si>
  <si>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</si>
  <si>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</si>
  <si>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</si>
  <si>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</si>
  <si>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</si>
  <si>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</si>
  <si>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</si>
  <si>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</si>
  <si>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</si>
  <si>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</si>
  <si>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</si>
  <si>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</si>
  <si>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</si>
  <si>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</si>
  <si>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</si>
  <si>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</si>
  <si>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</si>
  <si>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</si>
  <si>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</si>
  <si>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</si>
  <si>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</si>
  <si>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</si>
  <si>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</si>
  <si>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</si>
  <si>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</si>
  <si>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</si>
  <si>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</si>
  <si>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</si>
  <si>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</si>
  <si>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</si>
  <si>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</si>
  <si>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</si>
  <si>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</si>
  <si>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</si>
  <si>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</si>
  <si>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</si>
  <si>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</si>
  <si>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</si>
  <si>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</si>
  <si>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</si>
  <si>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</si>
  <si>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</si>
  <si>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</si>
  <si>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</si>
  <si>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</si>
  <si>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</si>
  <si>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</si>
  <si>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</si>
  <si>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</si>
  <si>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</si>
  <si>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</si>
  <si>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</si>
  <si>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</si>
  <si>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</si>
  <si>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</si>
  <si>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</si>
  <si>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</si>
  <si>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</si>
  <si>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</si>
  <si>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</si>
  <si>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</si>
  <si>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</si>
  <si>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</si>
  <si>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</si>
  <si>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</si>
  <si>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</si>
  <si>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</si>
  <si>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</si>
  <si>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</si>
  <si>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</si>
  <si>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</si>
  <si>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</si>
  <si>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</si>
  <si>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</si>
  <si>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</si>
  <si>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</si>
  <si>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</si>
  <si>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</si>
  <si>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</si>
  <si>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</si>
  <si>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</si>
  <si>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</si>
  <si>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</si>
  <si>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</si>
  <si>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</si>
  <si>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</si>
  <si>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</si>
  <si>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</si>
  <si>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</si>
  <si>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</si>
  <si>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</si>
  <si>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</si>
  <si>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</si>
  <si>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</si>
  <si>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</si>
  <si>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</si>
  <si>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</si>
  <si>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</si>
  <si>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</si>
  <si>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</si>
  <si>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</si>
  <si>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</si>
  <si>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</si>
  <si>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</si>
  <si>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</si>
  <si>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</si>
  <si>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</si>
  <si>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</si>
  <si>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</si>
  <si>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</si>
  <si>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</si>
  <si>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</si>
  <si>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</si>
  <si>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</si>
  <si>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</si>
  <si>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</si>
  <si>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</si>
  <si>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</si>
  <si>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</si>
  <si>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</si>
  <si>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</si>
  <si>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</si>
  <si>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</si>
  <si>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</si>
  <si>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</si>
  <si>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</si>
  <si>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</si>
  <si>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</si>
  <si>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</si>
  <si>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</si>
  <si>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</si>
  <si>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</si>
  <si>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</si>
  <si>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</si>
  <si>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</si>
  <si>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</si>
  <si>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</si>
  <si>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</si>
  <si>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</si>
  <si>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</si>
  <si>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</si>
  <si>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</si>
  <si>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</si>
  <si>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</si>
  <si>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</si>
  <si>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</si>
  <si>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</si>
  <si>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</si>
  <si>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</si>
  <si>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</si>
  <si>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</si>
  <si>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</si>
  <si>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</si>
  <si>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</si>
  <si>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</si>
  <si>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</si>
  <si>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</si>
  <si>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</si>
  <si>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</si>
  <si>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</si>
  <si>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</si>
  <si>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</si>
  <si>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</si>
  <si>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</si>
  <si>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</si>
  <si>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</si>
  <si>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</si>
  <si>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</si>
  <si>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</si>
  <si>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</si>
  <si>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</si>
  <si>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</si>
  <si>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</si>
  <si>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</si>
  <si>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</si>
  <si>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</si>
  <si>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</si>
  <si>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</si>
  <si>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</si>
  <si>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</si>
  <si>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</si>
  <si>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</si>
  <si>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</si>
  <si>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</si>
  <si>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</si>
  <si>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</si>
  <si>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</si>
  <si>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</si>
  <si>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</si>
  <si>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</si>
  <si>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</si>
  <si>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</si>
  <si>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</si>
  <si>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</si>
  <si>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</si>
  <si>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</si>
  <si>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</si>
  <si>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</si>
  <si>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</si>
  <si>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</si>
  <si>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</si>
  <si>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</si>
  <si>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</si>
  <si>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</si>
  <si>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</si>
  <si>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</si>
  <si>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</si>
  <si>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</si>
  <si>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</si>
  <si>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</si>
  <si>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</si>
  <si>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</si>
  <si>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</si>
  <si>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</si>
  <si>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</si>
  <si>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</si>
  <si>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</si>
  <si>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</si>
  <si>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</si>
  <si>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</si>
  <si>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</si>
  <si>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</si>
  <si>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</si>
  <si>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</si>
  <si>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</si>
  <si>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</si>
  <si>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</si>
  <si>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</si>
  <si>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</si>
  <si>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</si>
  <si>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</si>
  <si>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</si>
  <si>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</si>
  <si>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</si>
  <si>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</si>
  <si>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</si>
  <si>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</si>
  <si>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</si>
  <si>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</si>
  <si>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</si>
  <si>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</si>
  <si>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</si>
  <si>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</si>
  <si>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</si>
  <si>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</si>
  <si>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</si>
  <si>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</si>
  <si>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</si>
  <si>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</si>
  <si>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</si>
  <si>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</si>
  <si>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</si>
  <si>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</si>
  <si>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</si>
  <si>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</si>
  <si>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</si>
  <si>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</si>
  <si>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</si>
  <si>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</si>
  <si>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</si>
  <si>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</si>
  <si>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</si>
  <si>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</si>
  <si>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</si>
  <si>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</si>
  <si>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</si>
  <si>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</si>
  <si>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</si>
  <si>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</si>
  <si>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</si>
  <si>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</si>
  <si>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</si>
  <si>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</si>
  <si>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</si>
  <si>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</si>
  <si>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</si>
  <si>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</si>
  <si>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</si>
  <si>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</si>
  <si>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</si>
  <si>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</si>
  <si>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</si>
  <si>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</si>
  <si>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</si>
  <si>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</si>
  <si>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</si>
  <si>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</si>
  <si>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</si>
  <si>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</si>
  <si>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</si>
  <si>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</si>
  <si>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</si>
  <si>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</si>
  <si>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</si>
  <si>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</si>
  <si>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</si>
  <si>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</si>
  <si>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</si>
  <si>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</si>
  <si>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</si>
  <si>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</si>
  <si>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</si>
  <si>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</si>
  <si>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</si>
  <si>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</si>
  <si>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</si>
  <si>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</si>
  <si>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</si>
  <si>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</si>
  <si>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</si>
  <si>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</si>
  <si>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</si>
  <si>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</si>
  <si>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</si>
  <si>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</si>
  <si>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</si>
  <si>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</si>
  <si>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</si>
  <si>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</si>
  <si>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</si>
  <si>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</si>
  <si>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</si>
  <si>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</si>
  <si>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</si>
  <si>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</si>
  <si>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</si>
  <si>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</si>
  <si>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</si>
  <si>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</si>
  <si>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</si>
  <si>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</si>
  <si>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</si>
  <si>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</si>
  <si>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</si>
  <si>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</si>
  <si>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</si>
  <si>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</si>
  <si>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</si>
  <si>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</si>
  <si>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</si>
  <si>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</si>
  <si>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</si>
  <si>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</si>
  <si>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</si>
  <si>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</si>
  <si>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</si>
  <si>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</si>
  <si>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</si>
  <si>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</si>
  <si>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</si>
  <si>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</si>
  <si>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</si>
  <si>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</si>
  <si>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</si>
  <si>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</si>
  <si>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</si>
  <si>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</si>
  <si>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</si>
  <si>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</si>
  <si>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</si>
  <si>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</si>
  <si>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</si>
  <si>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</si>
  <si>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</si>
  <si>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</si>
  <si>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</si>
  <si>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</si>
  <si>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</si>
  <si>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</si>
  <si>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</si>
  <si>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</si>
  <si>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</si>
  <si>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</si>
  <si>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</si>
  <si>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</si>
  <si>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</si>
  <si>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</si>
  <si>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</si>
  <si>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</si>
  <si>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</si>
  <si>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</si>
  <si>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</si>
  <si>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</si>
  <si>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</si>
  <si>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</si>
  <si>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</si>
  <si>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</si>
  <si>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</si>
  <si>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</si>
  <si>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</si>
  <si>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</si>
  <si>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</si>
  <si>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</si>
  <si>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</si>
  <si>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</si>
  <si>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</si>
  <si>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</si>
  <si>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</si>
  <si>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</si>
  <si>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</si>
  <si>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</si>
  <si>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</si>
  <si>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</si>
  <si>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</si>
  <si>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</si>
  <si>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</si>
  <si>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</si>
  <si>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</si>
  <si>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</si>
  <si>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</si>
  <si>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</si>
  <si>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</si>
  <si>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</si>
  <si>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</si>
  <si>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</si>
  <si>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</si>
  <si>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</si>
  <si>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</si>
  <si>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</si>
  <si>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</si>
  <si>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</si>
  <si>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</si>
  <si>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</si>
  <si>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</si>
  <si>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</si>
  <si>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</si>
  <si>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</si>
  <si>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</si>
  <si>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</si>
  <si>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</si>
  <si>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</si>
  <si>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</si>
  <si>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</si>
  <si>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</si>
  <si>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</si>
  <si>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</si>
  <si>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</si>
  <si>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</si>
  <si>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</si>
  <si>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</si>
  <si>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</si>
  <si>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</si>
  <si>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</si>
  <si>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</si>
  <si>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</si>
  <si>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</si>
  <si>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</si>
  <si>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</si>
  <si>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</si>
  <si>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</si>
  <si>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</si>
  <si>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</si>
  <si>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</si>
  <si>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</si>
  <si>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</si>
  <si>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</si>
  <si>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</si>
  <si>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</si>
  <si>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</si>
  <si>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</si>
  <si>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</si>
  <si>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</si>
  <si>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</si>
  <si>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</si>
  <si>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</si>
  <si>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</si>
  <si>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</si>
  <si>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</si>
  <si>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</si>
  <si>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</si>
  <si>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</si>
  <si>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</si>
  <si>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</si>
  <si>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</si>
  <si>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</si>
  <si>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</si>
  <si>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</si>
  <si>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</si>
  <si>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</si>
  <si>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</si>
  <si>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</si>
  <si>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</si>
  <si>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</si>
  <si>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</si>
  <si>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</si>
  <si>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</si>
  <si>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</si>
  <si>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</si>
  <si>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</si>
  <si>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</si>
  <si>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</si>
  <si>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</si>
  <si>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</si>
  <si>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</si>
  <si>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</si>
  <si>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</si>
  <si>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</si>
  <si>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</si>
  <si>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</si>
  <si>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</si>
  <si>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</si>
  <si>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</si>
  <si>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</si>
  <si>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</si>
  <si>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</si>
  <si>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</si>
  <si>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</si>
  <si>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</si>
  <si>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</si>
  <si>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</si>
  <si>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</si>
  <si>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</si>
  <si>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</si>
  <si>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</si>
  <si>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</si>
  <si>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</si>
  <si>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</si>
  <si>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</si>
  <si>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</si>
  <si>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</si>
  <si>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</si>
  <si>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</si>
  <si>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</si>
  <si>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</si>
  <si>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</si>
  <si>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</si>
  <si>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</si>
  <si>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</si>
  <si>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</si>
  <si>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</si>
  <si>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</si>
  <si>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</si>
  <si>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</si>
  <si>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</si>
  <si>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</si>
  <si>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</si>
  <si>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</si>
  <si>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</si>
  <si>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</si>
  <si>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</si>
  <si>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</si>
  <si>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</si>
  <si>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</si>
  <si>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</si>
  <si>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</si>
  <si>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</si>
  <si>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</si>
  <si>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</si>
  <si>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</si>
  <si>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</si>
  <si>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</si>
  <si>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</si>
  <si>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</si>
  <si>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</si>
  <si>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</si>
  <si>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</si>
  <si>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</si>
  <si>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</si>
  <si>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</si>
  <si>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</si>
  <si>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</si>
  <si>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</si>
  <si>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</si>
  <si>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</si>
  <si>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</si>
  <si>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</si>
  <si>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</si>
  <si>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</si>
  <si>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</si>
  <si>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</si>
  <si>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</si>
  <si>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</si>
  <si>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</si>
  <si>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</si>
  <si>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</si>
  <si>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</si>
  <si>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</si>
  <si>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</si>
  <si>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</si>
  <si>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</si>
  <si>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</si>
  <si>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</si>
  <si>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</si>
  <si>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</si>
  <si>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</si>
  <si>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</si>
  <si>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</si>
  <si>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</si>
  <si>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</si>
  <si>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</si>
  <si>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</si>
  <si>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</si>
  <si>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</si>
  <si>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</si>
  <si>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</si>
  <si>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</si>
  <si>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</si>
  <si>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</si>
  <si>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</si>
  <si>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</si>
  <si>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</si>
  <si>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</si>
  <si>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</si>
  <si>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</si>
  <si>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</si>
  <si>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</si>
  <si>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</si>
  <si>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</si>
  <si>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</si>
  <si>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</si>
  <si>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</si>
  <si>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</si>
  <si>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</si>
  <si>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</si>
  <si>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</si>
  <si>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</si>
  <si>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</si>
  <si>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</si>
  <si>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</si>
  <si>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</si>
  <si>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</si>
  <si>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</si>
  <si>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</si>
  <si>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</si>
  <si>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</si>
  <si>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</si>
  <si>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</si>
  <si>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</si>
  <si>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</si>
  <si>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</si>
  <si>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</si>
  <si>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</si>
  <si>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</si>
  <si>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</si>
  <si>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</si>
  <si>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</si>
  <si>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</si>
  <si>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</si>
  <si>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</si>
  <si>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</si>
  <si>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</si>
  <si>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</si>
  <si>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</si>
  <si>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</si>
  <si>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</si>
  <si>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</si>
  <si>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</si>
  <si>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</si>
  <si>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</si>
  <si>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</si>
  <si>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</si>
  <si>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</si>
  <si>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</si>
  <si>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</si>
  <si>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</si>
  <si>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</si>
  <si>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</si>
  <si>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</si>
  <si>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</si>
  <si>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</si>
  <si>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</si>
  <si>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</si>
  <si>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</si>
  <si>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</si>
  <si>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</si>
  <si>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</si>
  <si>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</si>
  <si>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</si>
  <si>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</si>
  <si>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</si>
  <si>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</si>
  <si>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</si>
  <si>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</si>
  <si>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</si>
  <si>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</si>
  <si>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</si>
  <si>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</si>
  <si>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</si>
  <si>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</si>
  <si>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</si>
  <si>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</si>
  <si>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</si>
  <si>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</si>
  <si>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</si>
  <si>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</si>
  <si>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</si>
  <si>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</si>
  <si>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</si>
  <si>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</si>
  <si>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</si>
  <si>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</si>
  <si>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</si>
  <si>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</si>
  <si>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</si>
  <si>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</si>
  <si>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</si>
  <si>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</si>
  <si>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</si>
  <si>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</si>
  <si>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</si>
  <si>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</si>
  <si>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</si>
  <si>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</si>
  <si>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</si>
  <si>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</si>
  <si>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</si>
  <si>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</si>
  <si>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</si>
  <si>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</si>
  <si>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02003021PB</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</si>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</sst>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149225</xdr:colOff>
      <xdr:row>4</xdr:row>
      <xdr:rowOff>20955</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13" zoomScale="115" zoomScaleNormal="40" zoomScaleSheetLayoutView="115" workbookViewId="0">
      <selection activeCell="A37" sqref="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6"/>
      <c r="AH1" s="236"/>
      <c r="AI1" s="236"/>
      <c r="AJ1" s="236"/>
      <c r="AK1" s="236"/>
      <c r="AL1" s="236"/>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7"/>
      <c r="AH2" s="237"/>
      <c r="AI2" s="237"/>
      <c r="AJ2" s="237"/>
      <c r="AK2" s="237"/>
      <c r="AL2" s="237"/>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4"/>
      <c r="CG2" s="244"/>
      <c r="CH2" s="244"/>
      <c r="CI2" s="244"/>
      <c r="CJ2" s="24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5"/>
      <c r="CG3" s="245"/>
      <c r="CH3" s="245"/>
      <c r="CI3" s="245"/>
      <c r="CJ3" s="24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9" t="s">
        <v>3</v>
      </c>
      <c r="B6" s="220"/>
      <c r="C6" s="220"/>
      <c r="D6" s="220"/>
      <c r="E6" s="220"/>
      <c r="F6" s="220"/>
      <c r="G6" s="220"/>
      <c r="H6" s="58"/>
      <c r="I6" s="196" t="s">
        <v>4</v>
      </c>
      <c r="J6" s="197"/>
      <c r="K6" s="197"/>
      <c r="L6" s="197"/>
      <c r="M6" s="197"/>
      <c r="N6" s="198"/>
      <c r="O6" s="238" t="s">
        <v>5</v>
      </c>
      <c r="P6" s="238"/>
      <c r="Q6" s="238"/>
      <c r="R6" s="238"/>
      <c r="S6" s="238"/>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1" t="s">
        <v>8</v>
      </c>
      <c r="B7" s="222"/>
      <c r="C7" s="222"/>
      <c r="D7" s="222"/>
      <c r="E7" s="222"/>
      <c r="F7" s="222"/>
      <c r="G7" s="223"/>
      <c r="H7" s="59"/>
      <c r="I7" s="216" t="s">
        <v>9</v>
      </c>
      <c r="J7" s="217"/>
      <c r="K7" s="217"/>
      <c r="L7" s="217"/>
      <c r="M7" s="217"/>
      <c r="N7" s="218"/>
      <c r="O7" s="240" t="s">
        <v>10</v>
      </c>
      <c r="P7" s="240"/>
      <c r="Q7" s="240"/>
      <c r="R7" s="240"/>
      <c r="S7" s="240"/>
      <c r="T7" s="216" t="str">
        <f>VLOOKUP(O7,Clave!D8:F660,2,0)</f>
        <v>Subadministración de Apoyo Desconcentrado de Comunicaciones y Tecnologías de la Información de la Aduana de Tecate</v>
      </c>
      <c r="U7" s="217"/>
      <c r="V7" s="217"/>
      <c r="W7" s="217"/>
      <c r="X7" s="217"/>
      <c r="Y7" s="217"/>
      <c r="Z7" s="217"/>
      <c r="AA7" s="217"/>
      <c r="AB7" s="217"/>
      <c r="AC7" s="217"/>
      <c r="AD7" s="217"/>
      <c r="AE7" s="217"/>
      <c r="AF7" s="217"/>
      <c r="AG7" s="217"/>
      <c r="AH7" s="217"/>
      <c r="AI7" s="217"/>
      <c r="AJ7" s="217"/>
      <c r="AK7" s="217"/>
      <c r="AL7" s="217"/>
      <c r="AM7" s="218"/>
      <c r="AN7" s="254" t="str">
        <f>VLOOKUP(O7,Clave!D8:F661,3,0)</f>
        <v>Archivo de Trámite de la Subadministración de Apoyo Desconcentrado de Comunicaciones y Tecnologías de la Información de la Aduana de Tecate</v>
      </c>
      <c r="AO7" s="255"/>
      <c r="AP7" s="255"/>
      <c r="AQ7" s="255"/>
      <c r="AR7" s="255"/>
      <c r="AS7" s="255"/>
      <c r="AT7" s="255"/>
      <c r="AU7" s="255"/>
      <c r="AV7" s="255"/>
      <c r="AW7" s="255"/>
      <c r="AX7" s="255"/>
      <c r="AY7" s="255"/>
      <c r="AZ7" s="255"/>
      <c r="BA7" s="255"/>
      <c r="BB7" s="255"/>
      <c r="BC7" s="255"/>
      <c r="BD7" s="255"/>
      <c r="BE7" s="255"/>
      <c r="BF7" s="255"/>
      <c r="BG7" s="25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9" t="s">
        <v>12</v>
      </c>
      <c r="BS10" s="249"/>
      <c r="BT10" s="249"/>
      <c r="BU10" s="249"/>
      <c r="BV10" s="249"/>
      <c r="BW10" s="249"/>
      <c r="BX10" s="249"/>
      <c r="BY10" s="24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6" t="s">
        <v>13</v>
      </c>
      <c r="B12" s="197"/>
      <c r="C12" s="197"/>
      <c r="D12" s="197"/>
      <c r="E12" s="197"/>
      <c r="F12" s="197"/>
      <c r="G12" s="197"/>
      <c r="H12" s="197"/>
      <c r="I12" s="197"/>
      <c r="J12" s="197"/>
      <c r="K12" s="197"/>
      <c r="L12" s="198"/>
      <c r="M12" s="238" t="s">
        <v>14</v>
      </c>
      <c r="N12" s="238"/>
      <c r="O12" s="238"/>
      <c r="P12" s="238"/>
      <c r="Q12" s="238"/>
      <c r="R12" s="238"/>
      <c r="S12" s="238"/>
      <c r="T12" s="196" t="s">
        <v>15</v>
      </c>
      <c r="U12" s="197"/>
      <c r="V12" s="197"/>
      <c r="W12" s="197"/>
      <c r="X12" s="197"/>
      <c r="Y12" s="197"/>
      <c r="Z12" s="197"/>
      <c r="AA12" s="198"/>
      <c r="AB12" s="241" t="s">
        <v>16</v>
      </c>
      <c r="AC12" s="242"/>
      <c r="AD12" s="242"/>
      <c r="AE12" s="242"/>
      <c r="AF12" s="242"/>
      <c r="AG12" s="243"/>
      <c r="AH12" s="219"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53"/>
      <c r="BM12" s="202" t="s">
        <v>18</v>
      </c>
      <c r="BN12" s="202"/>
      <c r="BO12" s="202"/>
      <c r="BP12" s="202"/>
      <c r="BQ12" s="202"/>
      <c r="BR12" s="258" t="s">
        <v>19</v>
      </c>
      <c r="BS12" s="259"/>
      <c r="BT12" s="259"/>
      <c r="BU12" s="259"/>
      <c r="BV12" s="260" t="s">
        <v>20</v>
      </c>
      <c r="BW12" s="261"/>
      <c r="BX12" s="261"/>
      <c r="BY12" s="262"/>
      <c r="BZ12" s="150"/>
      <c r="CA12" s="61"/>
      <c r="CB12" s="61"/>
      <c r="CC12" s="61"/>
      <c r="CD12" s="61"/>
      <c r="CE12" s="61"/>
      <c r="CF12" s="61"/>
      <c r="CG12" s="61"/>
      <c r="CH12" s="61"/>
      <c r="CI12" s="64"/>
      <c r="CJ12" s="64"/>
      <c r="CK12" s="64"/>
      <c r="CL12" s="64"/>
      <c r="CM12" s="64"/>
      <c r="CN12" s="64"/>
      <c r="CO12" s="64"/>
    </row>
    <row r="13" spans="1:99" ht="24.95" customHeight="1" x14ac:dyDescent="0.25">
      <c r="A13" s="199" t="s">
        <v>21</v>
      </c>
      <c r="B13" s="200"/>
      <c r="C13" s="200"/>
      <c r="D13" s="200"/>
      <c r="E13" s="200"/>
      <c r="F13" s="200"/>
      <c r="G13" s="200"/>
      <c r="H13" s="200"/>
      <c r="I13" s="200"/>
      <c r="J13" s="200"/>
      <c r="K13" s="200"/>
      <c r="L13" s="201"/>
      <c r="M13" s="239" t="str">
        <f>VLOOKUP(A13,'Base_Respo_Archivos de Trámite'!$A$8:$G$760,2,0)</f>
        <v>Subadministrador</v>
      </c>
      <c r="N13" s="239"/>
      <c r="O13" s="239"/>
      <c r="P13" s="239"/>
      <c r="Q13" s="239"/>
      <c r="R13" s="239"/>
      <c r="S13" s="239"/>
      <c r="T13" s="250" t="str">
        <f>VLOOKUP(A13,'Base_Respo_Archivos de Trámite'!$A$8:$G$760,7,0)</f>
        <v>felipe.machorro@sat.gob.mx</v>
      </c>
      <c r="U13" s="251"/>
      <c r="V13" s="251"/>
      <c r="W13" s="251"/>
      <c r="X13" s="251"/>
      <c r="Y13" s="251"/>
      <c r="Z13" s="251"/>
      <c r="AA13" s="252"/>
      <c r="AB13" s="250" t="str">
        <f>VLOOKUP(A13,'Base_Respo_Archivos de Trámite'!$A$8:$G$760,6,0)</f>
        <v>(66) 5654-9910 Ext. 79910</v>
      </c>
      <c r="AC13" s="251"/>
      <c r="AD13" s="251"/>
      <c r="AE13" s="251"/>
      <c r="AF13" s="251"/>
      <c r="AG13" s="252"/>
      <c r="AH13" s="199" t="str">
        <f>VLOOKUP(A13,'Base_Respo_Archivos de Trámite'!$A$8:$G$760,4,0)</f>
        <v>Avenida Lázaro Cardenas No. 201, Esq. Callejón Madero, Col. Centro, C.P. 21400, Tecate Baja California.</v>
      </c>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1"/>
      <c r="BM13" s="281" t="str">
        <f>VLOOKUP(A13,'Base_Respo_Archivos de Trámite'!$A$9:$G$760,5,0)</f>
        <v>02003021PB</v>
      </c>
      <c r="BN13" s="282"/>
      <c r="BO13" s="282"/>
      <c r="BP13" s="282"/>
      <c r="BQ13" s="282"/>
      <c r="BR13" s="283">
        <v>1</v>
      </c>
      <c r="BS13" s="284"/>
      <c r="BT13" s="284"/>
      <c r="BU13" s="285"/>
      <c r="BV13" s="278">
        <v>1</v>
      </c>
      <c r="BW13" s="279"/>
      <c r="BX13" s="279"/>
      <c r="BY13" s="280"/>
      <c r="BZ13" s="150"/>
      <c r="CA13" s="61"/>
      <c r="CB13" s="61"/>
      <c r="CC13" s="61"/>
      <c r="CD13" s="6"/>
      <c r="CE13" s="6"/>
      <c r="CF13" s="6"/>
      <c r="CG13" s="6"/>
      <c r="CH13" s="6"/>
    </row>
    <row r="14" spans="1:99" ht="14.25" customHeight="1" x14ac:dyDescent="0.25">
      <c r="A14" s="230" t="s">
        <v>22</v>
      </c>
      <c r="B14" s="230"/>
      <c r="C14" s="230" t="s">
        <v>23</v>
      </c>
      <c r="D14" s="230"/>
      <c r="E14" s="230"/>
      <c r="F14" s="229" t="s">
        <v>24</v>
      </c>
      <c r="G14" s="229"/>
      <c r="H14" s="229"/>
      <c r="I14" s="229" t="s">
        <v>25</v>
      </c>
      <c r="J14" s="229"/>
      <c r="K14" s="229"/>
      <c r="L14" s="229" t="s">
        <v>26</v>
      </c>
      <c r="M14" s="229"/>
      <c r="N14" s="229"/>
      <c r="O14" s="229" t="s">
        <v>27</v>
      </c>
      <c r="P14" s="229"/>
      <c r="Q14" s="229"/>
      <c r="R14" s="215" t="s">
        <v>28</v>
      </c>
      <c r="S14" s="215"/>
      <c r="T14" s="215"/>
      <c r="U14" s="215"/>
      <c r="V14" s="215" t="s">
        <v>29</v>
      </c>
      <c r="W14" s="215"/>
      <c r="X14" s="215"/>
      <c r="Y14" s="215"/>
      <c r="Z14" s="215" t="s">
        <v>30</v>
      </c>
      <c r="AA14" s="215"/>
      <c r="AB14" s="215"/>
      <c r="AC14" s="215"/>
      <c r="AD14" s="215" t="s">
        <v>31</v>
      </c>
      <c r="AE14" s="215"/>
      <c r="AF14" s="215"/>
      <c r="AG14" s="215"/>
      <c r="AH14" s="215" t="s">
        <v>32</v>
      </c>
      <c r="AI14" s="215"/>
      <c r="AJ14" s="215"/>
      <c r="AK14" s="215" t="s">
        <v>33</v>
      </c>
      <c r="AL14" s="215"/>
      <c r="AM14" s="215"/>
      <c r="AN14" s="215"/>
      <c r="AO14" s="151" t="s">
        <v>34</v>
      </c>
      <c r="AP14" s="151" t="s">
        <v>35</v>
      </c>
      <c r="AQ14" s="215" t="s">
        <v>36</v>
      </c>
      <c r="AR14" s="215"/>
      <c r="AS14" s="215"/>
      <c r="AT14" s="215"/>
      <c r="AU14" s="257" t="s">
        <v>37</v>
      </c>
      <c r="AV14" s="257"/>
      <c r="AW14" s="257"/>
      <c r="AX14" s="257"/>
      <c r="AY14" s="257"/>
      <c r="AZ14" s="257"/>
      <c r="BA14" s="257"/>
      <c r="BB14" s="257"/>
      <c r="BC14" s="257"/>
      <c r="BD14" s="257"/>
      <c r="BE14" s="257"/>
      <c r="BF14" s="257"/>
      <c r="BG14" s="257"/>
      <c r="BH14" s="257"/>
      <c r="BI14" s="257"/>
      <c r="BJ14" s="257"/>
      <c r="BK14" s="257"/>
      <c r="BL14" s="257"/>
      <c r="BM14" s="257"/>
      <c r="BN14" s="257"/>
      <c r="BO14" s="257"/>
      <c r="BP14" s="230" t="s">
        <v>38</v>
      </c>
      <c r="BQ14" s="230"/>
      <c r="BR14" s="230"/>
      <c r="BS14" s="230"/>
      <c r="BT14" s="203" t="s">
        <v>39</v>
      </c>
      <c r="BU14" s="203"/>
      <c r="BV14" s="203"/>
      <c r="BW14" s="203"/>
      <c r="BX14" s="203"/>
      <c r="BY14" s="203"/>
      <c r="BZ14" s="203"/>
      <c r="CA14" s="203"/>
      <c r="CB14" s="203"/>
      <c r="CC14" s="203"/>
      <c r="CD14" s="203" t="s">
        <v>40</v>
      </c>
      <c r="CE14" s="203"/>
      <c r="CF14" s="203"/>
      <c r="CG14" s="203" t="s">
        <v>40</v>
      </c>
      <c r="CH14" s="203"/>
      <c r="CI14" s="203"/>
      <c r="CJ14" s="203" t="s">
        <v>40</v>
      </c>
      <c r="CK14" s="203"/>
      <c r="CL14" s="203"/>
      <c r="CM14" s="203" t="s">
        <v>40</v>
      </c>
      <c r="CN14" s="203"/>
      <c r="CO14" s="203"/>
      <c r="CP14" s="74"/>
      <c r="CQ14" s="74"/>
      <c r="CR14" s="74"/>
      <c r="CS14" s="74"/>
      <c r="CT14" s="74"/>
      <c r="CU14" s="74"/>
    </row>
    <row r="15" spans="1:99" ht="14.45" customHeight="1" x14ac:dyDescent="0.25">
      <c r="A15" s="233" t="s">
        <v>41</v>
      </c>
      <c r="B15" s="208"/>
      <c r="C15" s="226" t="s">
        <v>42</v>
      </c>
      <c r="D15" s="226"/>
      <c r="E15" s="226"/>
      <c r="F15" s="226" t="s">
        <v>43</v>
      </c>
      <c r="G15" s="226"/>
      <c r="H15" s="226"/>
      <c r="I15" s="226" t="s">
        <v>44</v>
      </c>
      <c r="J15" s="226"/>
      <c r="K15" s="226"/>
      <c r="L15" s="226" t="s">
        <v>45</v>
      </c>
      <c r="M15" s="226"/>
      <c r="N15" s="226"/>
      <c r="O15" s="226" t="s">
        <v>46</v>
      </c>
      <c r="P15" s="226"/>
      <c r="Q15" s="226"/>
      <c r="R15" s="181" t="s">
        <v>47</v>
      </c>
      <c r="S15" s="182"/>
      <c r="T15" s="182"/>
      <c r="U15" s="182"/>
      <c r="V15" s="182"/>
      <c r="W15" s="182"/>
      <c r="X15" s="182"/>
      <c r="Y15" s="182"/>
      <c r="Z15" s="181" t="s">
        <v>48</v>
      </c>
      <c r="AA15" s="182"/>
      <c r="AB15" s="182"/>
      <c r="AC15" s="182"/>
      <c r="AD15" s="182"/>
      <c r="AE15" s="182"/>
      <c r="AF15" s="182"/>
      <c r="AG15" s="182"/>
      <c r="AH15" s="181" t="s">
        <v>49</v>
      </c>
      <c r="AI15" s="182"/>
      <c r="AJ15" s="183"/>
      <c r="AK15" s="268" t="s">
        <v>50</v>
      </c>
      <c r="AL15" s="269"/>
      <c r="AM15" s="269"/>
      <c r="AN15" s="270"/>
      <c r="AO15" s="181" t="s">
        <v>51</v>
      </c>
      <c r="AP15" s="214" t="s">
        <v>52</v>
      </c>
      <c r="AQ15" s="181" t="s">
        <v>53</v>
      </c>
      <c r="AR15" s="182"/>
      <c r="AS15" s="182"/>
      <c r="AT15" s="183"/>
      <c r="AU15" s="204" t="s">
        <v>54</v>
      </c>
      <c r="AV15" s="207" t="s">
        <v>55</v>
      </c>
      <c r="AW15" s="207"/>
      <c r="AX15" s="207"/>
      <c r="AY15" s="207"/>
      <c r="AZ15" s="208"/>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34"/>
      <c r="B16" s="210"/>
      <c r="C16" s="227"/>
      <c r="D16" s="227"/>
      <c r="E16" s="227"/>
      <c r="F16" s="227"/>
      <c r="G16" s="227"/>
      <c r="H16" s="227"/>
      <c r="I16" s="227"/>
      <c r="J16" s="227"/>
      <c r="K16" s="227"/>
      <c r="L16" s="227"/>
      <c r="M16" s="227"/>
      <c r="N16" s="227"/>
      <c r="O16" s="227"/>
      <c r="P16" s="227"/>
      <c r="Q16" s="227"/>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14"/>
      <c r="AQ16" s="184"/>
      <c r="AR16" s="185"/>
      <c r="AS16" s="185"/>
      <c r="AT16" s="186"/>
      <c r="AU16" s="205"/>
      <c r="AV16" s="209"/>
      <c r="AW16" s="209"/>
      <c r="AX16" s="209"/>
      <c r="AY16" s="209"/>
      <c r="AZ16" s="210"/>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10"/>
      <c r="C17" s="227"/>
      <c r="D17" s="227"/>
      <c r="E17" s="227"/>
      <c r="F17" s="227"/>
      <c r="G17" s="227"/>
      <c r="H17" s="227"/>
      <c r="I17" s="227"/>
      <c r="J17" s="227"/>
      <c r="K17" s="227"/>
      <c r="L17" s="227"/>
      <c r="M17" s="227"/>
      <c r="N17" s="227"/>
      <c r="O17" s="227"/>
      <c r="P17" s="227"/>
      <c r="Q17" s="227"/>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14"/>
      <c r="AQ17" s="184"/>
      <c r="AR17" s="185"/>
      <c r="AS17" s="185"/>
      <c r="AT17" s="186"/>
      <c r="AU17" s="205"/>
      <c r="AV17" s="209"/>
      <c r="AW17" s="209"/>
      <c r="AX17" s="209"/>
      <c r="AY17" s="209"/>
      <c r="AZ17" s="210"/>
      <c r="BA17" s="246" t="s">
        <v>68</v>
      </c>
      <c r="BB17" s="246" t="s">
        <v>69</v>
      </c>
      <c r="BC17" s="246" t="s">
        <v>70</v>
      </c>
      <c r="BD17" s="184"/>
      <c r="BE17" s="185"/>
      <c r="BF17" s="185"/>
      <c r="BG17" s="185"/>
      <c r="BH17" s="185"/>
      <c r="BI17" s="185"/>
      <c r="BJ17" s="185"/>
      <c r="BK17" s="185"/>
      <c r="BL17" s="185"/>
      <c r="BM17" s="185"/>
      <c r="BN17" s="185"/>
      <c r="BO17" s="186"/>
      <c r="BP17" s="263" t="s">
        <v>71</v>
      </c>
      <c r="BQ17" s="263" t="s">
        <v>72</v>
      </c>
      <c r="BR17" s="263" t="s">
        <v>73</v>
      </c>
      <c r="BS17" s="263"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10"/>
      <c r="C18" s="227"/>
      <c r="D18" s="227"/>
      <c r="E18" s="227"/>
      <c r="F18" s="227"/>
      <c r="G18" s="227"/>
      <c r="H18" s="227"/>
      <c r="I18" s="227"/>
      <c r="J18" s="227"/>
      <c r="K18" s="227"/>
      <c r="L18" s="227"/>
      <c r="M18" s="227"/>
      <c r="N18" s="227"/>
      <c r="O18" s="227"/>
      <c r="P18" s="227"/>
      <c r="Q18" s="227"/>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14"/>
      <c r="AQ18" s="184"/>
      <c r="AR18" s="185"/>
      <c r="AS18" s="185"/>
      <c r="AT18" s="186"/>
      <c r="AU18" s="205"/>
      <c r="AV18" s="209"/>
      <c r="AW18" s="209"/>
      <c r="AX18" s="209"/>
      <c r="AY18" s="209"/>
      <c r="AZ18" s="210"/>
      <c r="BA18" s="247"/>
      <c r="BB18" s="247"/>
      <c r="BC18" s="247"/>
      <c r="BD18" s="184"/>
      <c r="BE18" s="185"/>
      <c r="BF18" s="185"/>
      <c r="BG18" s="185"/>
      <c r="BH18" s="185"/>
      <c r="BI18" s="185"/>
      <c r="BJ18" s="185"/>
      <c r="BK18" s="185"/>
      <c r="BL18" s="185"/>
      <c r="BM18" s="185"/>
      <c r="BN18" s="185"/>
      <c r="BO18" s="186"/>
      <c r="BP18" s="264"/>
      <c r="BQ18" s="264"/>
      <c r="BR18" s="264"/>
      <c r="BS18" s="264"/>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10"/>
      <c r="C19" s="227"/>
      <c r="D19" s="227"/>
      <c r="E19" s="227"/>
      <c r="F19" s="227"/>
      <c r="G19" s="227"/>
      <c r="H19" s="227"/>
      <c r="I19" s="227"/>
      <c r="J19" s="227"/>
      <c r="K19" s="227"/>
      <c r="L19" s="227"/>
      <c r="M19" s="227"/>
      <c r="N19" s="227"/>
      <c r="O19" s="227"/>
      <c r="P19" s="227"/>
      <c r="Q19" s="227"/>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14"/>
      <c r="AQ19" s="184"/>
      <c r="AR19" s="185"/>
      <c r="AS19" s="185"/>
      <c r="AT19" s="186"/>
      <c r="AU19" s="205"/>
      <c r="AV19" s="209"/>
      <c r="AW19" s="209"/>
      <c r="AX19" s="209"/>
      <c r="AY19" s="209"/>
      <c r="AZ19" s="210"/>
      <c r="BA19" s="247"/>
      <c r="BB19" s="247"/>
      <c r="BC19" s="247"/>
      <c r="BD19" s="184"/>
      <c r="BE19" s="185"/>
      <c r="BF19" s="185"/>
      <c r="BG19" s="185"/>
      <c r="BH19" s="185"/>
      <c r="BI19" s="185"/>
      <c r="BJ19" s="185"/>
      <c r="BK19" s="185"/>
      <c r="BL19" s="185"/>
      <c r="BM19" s="185"/>
      <c r="BN19" s="185"/>
      <c r="BO19" s="186"/>
      <c r="BP19" s="264"/>
      <c r="BQ19" s="264"/>
      <c r="BR19" s="264"/>
      <c r="BS19" s="264"/>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5"/>
      <c r="B20" s="212"/>
      <c r="C20" s="228"/>
      <c r="D20" s="228"/>
      <c r="E20" s="228"/>
      <c r="F20" s="228"/>
      <c r="G20" s="228"/>
      <c r="H20" s="228"/>
      <c r="I20" s="228"/>
      <c r="J20" s="228"/>
      <c r="K20" s="228"/>
      <c r="L20" s="228"/>
      <c r="M20" s="228"/>
      <c r="N20" s="228"/>
      <c r="O20" s="228"/>
      <c r="P20" s="228"/>
      <c r="Q20" s="228"/>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14"/>
      <c r="AQ20" s="154" t="s">
        <v>80</v>
      </c>
      <c r="AR20" s="155" t="s">
        <v>81</v>
      </c>
      <c r="AS20" s="155" t="s">
        <v>82</v>
      </c>
      <c r="AT20" s="155" t="s">
        <v>83</v>
      </c>
      <c r="AU20" s="206"/>
      <c r="AV20" s="211"/>
      <c r="AW20" s="211"/>
      <c r="AX20" s="211"/>
      <c r="AY20" s="211"/>
      <c r="AZ20" s="212"/>
      <c r="BA20" s="248"/>
      <c r="BB20" s="248"/>
      <c r="BC20" s="248"/>
      <c r="BD20" s="187"/>
      <c r="BE20" s="188"/>
      <c r="BF20" s="188"/>
      <c r="BG20" s="188"/>
      <c r="BH20" s="188"/>
      <c r="BI20" s="188"/>
      <c r="BJ20" s="188"/>
      <c r="BK20" s="188"/>
      <c r="BL20" s="188"/>
      <c r="BM20" s="188"/>
      <c r="BN20" s="188"/>
      <c r="BO20" s="189"/>
      <c r="BP20" s="265"/>
      <c r="BQ20" s="265"/>
      <c r="BR20" s="265"/>
      <c r="BS20" s="265"/>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9" customFormat="1" ht="24.95" customHeight="1" x14ac:dyDescent="0.25">
      <c r="A21" s="231">
        <v>1</v>
      </c>
      <c r="B21" s="232"/>
      <c r="C21" s="224">
        <v>9</v>
      </c>
      <c r="D21" s="224"/>
      <c r="E21" s="224"/>
      <c r="F21" s="224">
        <v>1</v>
      </c>
      <c r="G21" s="224"/>
      <c r="H21" s="224"/>
      <c r="I21" s="224">
        <v>0</v>
      </c>
      <c r="J21" s="224"/>
      <c r="K21" s="224"/>
      <c r="L21" s="224">
        <v>0</v>
      </c>
      <c r="M21" s="224"/>
      <c r="N21" s="224"/>
      <c r="O21" s="225">
        <v>0</v>
      </c>
      <c r="P21" s="225"/>
      <c r="Q21" s="225"/>
      <c r="R21" s="156"/>
      <c r="S21" s="156"/>
      <c r="T21" s="156"/>
      <c r="U21" s="156"/>
      <c r="V21" s="156"/>
      <c r="W21" s="156"/>
      <c r="X21" s="156"/>
      <c r="Y21" s="156"/>
      <c r="Z21" s="156"/>
      <c r="AA21" s="156"/>
      <c r="AB21" s="156"/>
      <c r="AC21" s="156"/>
      <c r="AD21" s="156"/>
      <c r="AE21" s="156"/>
      <c r="AF21" s="156"/>
      <c r="AG21" s="156"/>
      <c r="AH21" s="271">
        <f>C21+F21+I21+L21+O21-Z21-AA21-AB21-AC21-AD21-AE21-AF21-AG21</f>
        <v>10</v>
      </c>
      <c r="AI21" s="271"/>
      <c r="AJ21" s="271"/>
      <c r="AK21" s="286">
        <v>0</v>
      </c>
      <c r="AL21" s="287"/>
      <c r="AM21" s="286">
        <v>1</v>
      </c>
      <c r="AN21" s="287"/>
      <c r="AO21" s="161">
        <v>1</v>
      </c>
      <c r="AP21" s="160">
        <f>AO21*0.02</f>
        <v>0.02</v>
      </c>
      <c r="AQ21" s="157"/>
      <c r="AR21" s="157"/>
      <c r="AS21" s="157"/>
      <c r="AT21" s="157"/>
      <c r="AU21" s="158" t="s">
        <v>84</v>
      </c>
      <c r="AV21" s="213" t="str">
        <f>VLOOKUP(AU21,NomSerie!$D$2:$E$24,2,0)</f>
        <v>TECNOLOGÍAS Y SERVICIOS DE LA INFORMACIÓN</v>
      </c>
      <c r="AW21" s="213"/>
      <c r="AX21" s="213"/>
      <c r="AY21" s="213"/>
      <c r="AZ21" s="213"/>
      <c r="BA21" s="272" t="s">
        <v>85</v>
      </c>
      <c r="BB21" s="273"/>
      <c r="BC21" s="274"/>
      <c r="BD21" s="275" t="str">
        <f>VLOOKUP(BA21,NomSerie!$G$29:$H$222,2,0)</f>
        <v xml:space="preserve">SOPORTE A LOS SERVICIOS DE LA OPERACIÓN LOCAL </v>
      </c>
      <c r="BE21" s="276"/>
      <c r="BF21" s="276"/>
      <c r="BG21" s="276"/>
      <c r="BH21" s="276"/>
      <c r="BI21" s="276"/>
      <c r="BJ21" s="276"/>
      <c r="BK21" s="276"/>
      <c r="BL21" s="276"/>
      <c r="BM21" s="276"/>
      <c r="BN21" s="276"/>
      <c r="BO21" s="27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7" t="s">
        <v>87</v>
      </c>
      <c r="B22" s="207"/>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0</v>
      </c>
      <c r="AL22" s="292"/>
      <c r="AM22" s="291">
        <f>SUM(AM21:AN21)</f>
        <v>1</v>
      </c>
      <c r="AN22" s="292"/>
      <c r="AO22" s="75">
        <f t="shared" ref="AO22:AT22" si="1">SUM(AO21:AO21)</f>
        <v>1</v>
      </c>
      <c r="AP22" s="141">
        <f t="shared" si="1"/>
        <v>0.02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6" t="s">
        <v>88</v>
      </c>
      <c r="L30" s="266"/>
      <c r="M30" s="266"/>
      <c r="N30" s="266"/>
      <c r="O30" s="266"/>
      <c r="P30" s="266"/>
      <c r="Q30" s="266"/>
      <c r="R30" s="266"/>
      <c r="S30" s="171"/>
      <c r="T30" s="171"/>
      <c r="U30" s="171"/>
      <c r="V30" s="171"/>
      <c r="W30" s="171"/>
      <c r="X30" s="171"/>
      <c r="Y30" s="171"/>
      <c r="Z30" s="171"/>
      <c r="AA30" s="171"/>
      <c r="AB30" s="171"/>
      <c r="AC30" s="171"/>
      <c r="BQ30" s="266" t="s">
        <v>89</v>
      </c>
      <c r="BR30" s="266"/>
      <c r="BS30" s="266"/>
      <c r="BT30" s="266"/>
      <c r="BU30" s="26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6"/>
      <c r="CL34" s="26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21</v>
      </c>
      <c r="I36" s="288"/>
      <c r="J36" s="288"/>
      <c r="K36" s="288"/>
      <c r="L36" s="288"/>
      <c r="M36" s="288"/>
      <c r="N36" s="288"/>
      <c r="O36" s="288"/>
      <c r="P36" s="288"/>
      <c r="Q36" s="288"/>
      <c r="R36" s="288"/>
      <c r="S36" s="288"/>
      <c r="T36" s="288"/>
      <c r="U36" s="288"/>
      <c r="V36" s="171"/>
      <c r="W36" s="171"/>
      <c r="X36" s="171"/>
      <c r="Y36" s="171"/>
      <c r="Z36" s="171"/>
      <c r="AA36" s="171"/>
      <c r="AB36" s="171"/>
      <c r="AC36" s="171"/>
      <c r="BK36" s="288" t="s">
        <v>21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5989</v>
      </c>
      <c r="I37" s="289"/>
      <c r="J37" s="289"/>
      <c r="K37" s="289"/>
      <c r="L37" s="289"/>
      <c r="M37" s="289"/>
      <c r="N37" s="289"/>
      <c r="O37" s="289"/>
      <c r="P37" s="289"/>
      <c r="Q37" s="289"/>
      <c r="R37" s="289"/>
      <c r="S37" s="289"/>
      <c r="T37" s="289"/>
      <c r="U37" s="289"/>
      <c r="V37" s="171"/>
      <c r="W37" s="171"/>
      <c r="X37" s="171"/>
      <c r="Y37" s="171"/>
      <c r="Z37" s="171"/>
      <c r="AA37" s="171"/>
      <c r="AB37" s="171"/>
      <c r="AC37" s="171"/>
      <c r="BK37" s="289" t="s">
        <v>5989</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phNYr9Et7w3oHPMdycsSzaJVH3k3ZFZyTE0xHg7Ju+5G/akPw1coCYQTGIGmkwAf17vAL84W7CBY9o9RtiQogg==" saltValue="PJe0SOIbsAwOysmOi5Gcn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11811023622047245" right="0.19685039370078741" top="0.35433070866141736" bottom="0.35433070866141736" header="0.31496062992125984" footer="0.31496062992125984"/>
  <pageSetup paperSize="141" scale="35"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10</v>
      </c>
      <c r="AB88" s="54" t="s">
        <v>1193</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10</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D610" zoomScale="80" zoomScaleNormal="80" workbookViewId="0">
      <selection activeCell="F622" sqref="F62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1195</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21</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21</v>
      </c>
      <c r="B622" s="4" t="s">
        <v>3682</v>
      </c>
      <c r="C622" s="22" t="s">
        <v>1746</v>
      </c>
      <c r="D622" s="22" t="s">
        <v>5135</v>
      </c>
      <c r="E622" s="2" t="s">
        <v>5136</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73D9522C-B180-4358-99AD-1CF8B23041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419127-1F68-43A6-9A18-B3878F99837F}">
  <ds:schemaRefs>
    <ds:schemaRef ds:uri="http://schemas.microsoft.com/sharepoint/v3/contenttype/forms"/>
  </ds:schemaRefs>
</ds:datastoreItem>
</file>

<file path=customXml/itemProps3.xml><?xml version="1.0" encoding="utf-8"?>
<ds:datastoreItem xmlns:ds="http://schemas.openxmlformats.org/officeDocument/2006/customXml" ds:itemID="{13D9C3E6-118C-4784-98E4-85B8474537FD}">
  <ds:schemaRefs>
    <ds:schemaRef ds:uri="http://purl.org/dc/terms/"/>
    <ds:schemaRef ds:uri="http://purl.org/dc/dcmitype/"/>
    <ds:schemaRef ds:uri="d0b664d8-6db7-42e5-a536-11f1146fb191"/>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d35c3eee-87c5-428e-a721-e6dae76e62d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Felipe de Jesus Machorro Bracamontes</cp:lastModifiedBy>
  <cp:revision/>
  <cp:lastPrinted>2024-12-24T19:14:22Z</cp:lastPrinted>
  <dcterms:created xsi:type="dcterms:W3CDTF">2011-06-15T18:07:32Z</dcterms:created>
  <dcterms:modified xsi:type="dcterms:W3CDTF">2024-12-24T19:44:40Z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